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VALLEYLINK\Maryland\2025 True Up\Filing Documents\"/>
    </mc:Choice>
  </mc:AlternateContent>
  <xr:revisionPtr revIDLastSave="0" documentId="13_ncr:1_{F25F41FB-2FDE-4B09-AE39-A836C3518B78}" xr6:coauthVersionLast="47" xr6:coauthVersionMax="47" xr10:uidLastSave="{00000000-0000-0000-0000-000000000000}"/>
  <bookViews>
    <workbookView xWindow="-120" yWindow="-120" windowWidth="29040" windowHeight="15720" tabRatio="894" xr2:uid="{00000000-000D-0000-FFFF-FFFF00000000}"/>
  </bookViews>
  <sheets>
    <sheet name="Attachment H-37A" sheetId="1" r:id="rId1"/>
    <sheet name="1-Project Rev Req" sheetId="2" r:id="rId2"/>
    <sheet name="2-Incentive ROE" sheetId="3" r:id="rId3"/>
    <sheet name="3-Project True-up" sheetId="4" r:id="rId4"/>
    <sheet name="3a- PJM Billings (PTRR)" sheetId="28" r:id="rId5"/>
    <sheet name="4- Rate Base" sheetId="5" r:id="rId6"/>
    <sheet name="4a - ADIT Average Balances" sheetId="22" r:id="rId7"/>
    <sheet name="4b - ADIT Beginning Ending" sheetId="23" r:id="rId8"/>
    <sheet name="4c- ADIT PTRR Proration" sheetId="24" r:id="rId9"/>
    <sheet name="4d- ADIT ATRR Proration" sheetId="29" r:id="rId10"/>
    <sheet name="4e - ADIT Amortization" sheetId="25" r:id="rId11"/>
    <sheet name="4f - Tax Remeasurement" sheetId="26" r:id="rId12"/>
    <sheet name="5- Cap Structure" sheetId="6" r:id="rId13"/>
    <sheet name="5a- Debt Cost" sheetId="27" r:id="rId14"/>
    <sheet name="6 - True-Up Interest" sheetId="7" r:id="rId15"/>
    <sheet name="6a - True-up Interest Rate" sheetId="8" r:id="rId16"/>
    <sheet name="7 - Stated-Value Inputs" sheetId="12" r:id="rId17"/>
    <sheet name="8-Corrections" sheetId="13" r:id="rId18"/>
    <sheet name="9 - Revenue Credits" sheetId="14" r:id="rId19"/>
    <sheet name="10 - Reg Asset " sheetId="30" r:id="rId20"/>
    <sheet name="11 - Abandoned Plant" sheetId="31" r:id="rId21"/>
  </sheets>
  <definedNames>
    <definedName name="___INDEX_SHEET___ASAP_Utilities" localSheetId="11">#REF!</definedName>
    <definedName name="___INDEX_SHEET___ASAP_Utilities">#REF!</definedName>
    <definedName name="___WSH7" localSheetId="11">#REF!</definedName>
    <definedName name="___WSH7">#REF!</definedName>
    <definedName name="__WSH7" localSheetId="11">#REF!</definedName>
    <definedName name="__WSH7">#REF!</definedName>
    <definedName name="_1E_1">#N/A</definedName>
    <definedName name="_31_Dec_00" localSheetId="11">#REF!</definedName>
    <definedName name="_31_Dec_00">#REF!</definedName>
    <definedName name="_31_Jan_01" localSheetId="11">#REF!</definedName>
    <definedName name="_31_Jan_01">#REF!</definedName>
    <definedName name="_AMO_UniqueIdentifier" hidden="1">"'8403d099-e876-4d31-b913-cb2efff0232f'"</definedName>
    <definedName name="_Fill" localSheetId="11" hidden="1">#REF!</definedName>
    <definedName name="_Fill" hidden="1">#REF!</definedName>
    <definedName name="_Key1" localSheetId="11" hidden="1">#REF!</definedName>
    <definedName name="_Key1" hidden="1">#REF!</definedName>
    <definedName name="_Key2" localSheetId="11" hidden="1">#REF!</definedName>
    <definedName name="_Key2" hidden="1">#REF!</definedName>
    <definedName name="_Order1" localSheetId="7" hidden="1">0</definedName>
    <definedName name="_Order1" hidden="1">255</definedName>
    <definedName name="_Order2" hidden="1">255</definedName>
    <definedName name="_Parse_Out" localSheetId="11" hidden="1">#REF!</definedName>
    <definedName name="_Parse_Out" hidden="1">#REF!</definedName>
    <definedName name="_Regression_Out" localSheetId="11" hidden="1">#REF!</definedName>
    <definedName name="_Regression_Out" hidden="1">#REF!</definedName>
    <definedName name="_Regression_X" localSheetId="11" hidden="1">#REF!</definedName>
    <definedName name="_Regression_X" hidden="1">#REF!</definedName>
    <definedName name="_Regression_Y" localSheetId="11" hidden="1">#REF!</definedName>
    <definedName name="_Regression_Y" hidden="1">#REF!</definedName>
    <definedName name="_Sort" localSheetId="11" hidden="1">#REF!</definedName>
    <definedName name="_Sort" hidden="1">#REF!</definedName>
    <definedName name="_WSH7" localSheetId="11">#REF!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11" hidden="1">#REF!</definedName>
    <definedName name="ACwvu.OP." hidden="1">#REF!</definedName>
    <definedName name="Alloc02" localSheetId="11">#REF!</definedName>
    <definedName name="Alloc02">#REF!</definedName>
    <definedName name="Alloc03" localSheetId="11">#REF!</definedName>
    <definedName name="Alloc03">#REF!</definedName>
    <definedName name="AllocTY" localSheetId="11">#REF!</definedName>
    <definedName name="AllocTY">#REF!</definedName>
    <definedName name="anscount" hidden="1">1</definedName>
    <definedName name="Arkansas" localSheetId="11">#REF!</definedName>
    <definedName name="Arkansas">#REF!</definedName>
    <definedName name="AS2DocOpenMode" hidden="1">"AS2DocumentEdit"</definedName>
    <definedName name="Balances" localSheetId="11">#REF!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8" hidden="1">{"ARK_JURIS_FUEL",#N/A,FALSE,"Ark_Fuel&amp;Rev"}</definedName>
    <definedName name="Blank" localSheetId="10" hidden="1">{"ARK_JURIS_FUEL",#N/A,FALSE,"Ark_Fuel&amp;Rev"}</definedName>
    <definedName name="Blank" localSheetId="11"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11">#REF!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11">#REF!</definedName>
    <definedName name="CH_COS">#REF!</definedName>
    <definedName name="CoCode0100" localSheetId="11">#REF!</definedName>
    <definedName name="CoCode0100">#REF!</definedName>
    <definedName name="CoCode0200" localSheetId="11">#REF!</definedName>
    <definedName name="CoCode0200">#REF!</definedName>
    <definedName name="CoCode0400" localSheetId="11">#REF!</definedName>
    <definedName name="CoCode0400">#REF!</definedName>
    <definedName name="CoCode0500" localSheetId="11">#REF!</definedName>
    <definedName name="CoCode0500">#REF!</definedName>
    <definedName name="Columns" localSheetId="11">#REF!</definedName>
    <definedName name="Columns">#REF!</definedName>
    <definedName name="CONOCO_FAC" localSheetId="11">#REF!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11">#REF!</definedName>
    <definedName name="cp_by_group">#REF!</definedName>
    <definedName name="cp_by_serv_level" localSheetId="11">#REF!</definedName>
    <definedName name="cp_by_serv_level">#REF!</definedName>
    <definedName name="cp_input_area" localSheetId="11">#REF!</definedName>
    <definedName name="cp_input_area">#REF!</definedName>
    <definedName name="Current_sum" localSheetId="11">#REF!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11">#REF!</definedName>
    <definedName name="DefaultCopy">#REF!</definedName>
    <definedName name="DefaultPaste" localSheetId="11">#REF!</definedName>
    <definedName name="DefaultPaste">#REF!</definedName>
    <definedName name="delete" hidden="1">{#N/A,#N/A,FALSE,"CURRENT"}</definedName>
    <definedName name="detail" localSheetId="11">#REF!</definedName>
    <definedName name="detail">#REF!</definedName>
    <definedName name="dg" localSheetId="11">#REF!</definedName>
    <definedName name="dg">#REF!</definedName>
    <definedName name="dsfds" localSheetId="11" hidden="1">#REF!</definedName>
    <definedName name="dsfds" hidden="1">#REF!</definedName>
    <definedName name="eeee" hidden="1">{#N/A,#N/A,FALSE,"O&amp;M by processes";#N/A,#N/A,FALSE,"Elec Act vs Bud";#N/A,#N/A,FALSE,"G&amp;A";#N/A,#N/A,FALSE,"BGS";#N/A,#N/A,FALSE,"Res Cost"}</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10" hidden="1">{TRUE,TRUE,-1.25,-15.5,484.5,279.75,FALSE,FALSE,TRUE,TRUE,0,3,#N/A,1,#N/A,6.54545454545454,15.55,1,FALSE,FALSE,3,TRUE,1,FALSE,100,"Swvu.WP1.","ACwvu.WP1.",1,FALSE,FALSE,0.25,0.25,0.25,0.25,1,"","&amp;L&amp;D &amp;T NBW&amp;C&amp;P&amp;R&amp;F",FALSE,FALSE,FALSE,FALSE,1,100,#N/A,#N/A,FALSE,FALSE,#N/A,#N/A,FALSE,FALSE}</definedName>
    <definedName name="er" localSheetId="11"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11">#REF!</definedName>
    <definedName name="error">#REF!</definedName>
    <definedName name="EV__LASTREFTIME__" hidden="1">39826.8319444444</definedName>
    <definedName name="FED" localSheetId="11">#REF!</definedName>
    <definedName name="FED">#REF!</definedName>
    <definedName name="g" localSheetId="11">#REF!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8" hidden="1">{"OMPA_FAC",#N/A,FALSE,"OMPA FAC"}</definedName>
    <definedName name="haha" localSheetId="10" hidden="1">{"OMPA_FAC",#N/A,FALSE,"OMPA FAC"}</definedName>
    <definedName name="haha" localSheetId="11" hidden="1">{"OMPA_FAC",#N/A,FALSE,"OMPA FAC"}</definedName>
    <definedName name="haha" hidden="1">{"OMPA_FAC",#N/A,FALSE,"OMPA FAC"}</definedName>
    <definedName name="HEADA" localSheetId="11">#REF!</definedName>
    <definedName name="HEADA">#REF!</definedName>
    <definedName name="HEADB" localSheetId="11">#REF!</definedName>
    <definedName name="HEADB">#REF!</definedName>
    <definedName name="HEADC" localSheetId="11">#REF!</definedName>
    <definedName name="HEADC">#REF!</definedName>
    <definedName name="HEADD" localSheetId="11">#REF!</definedName>
    <definedName name="HEADD">#REF!</definedName>
    <definedName name="itc" localSheetId="11">#REF!</definedName>
    <definedName name="itc">#REF!</definedName>
    <definedName name="kk" localSheetId="11">#REF!</definedName>
    <definedName name="kk">#REF!</definedName>
    <definedName name="limcount" hidden="1">1</definedName>
    <definedName name="MED" localSheetId="11">#REF!</definedName>
    <definedName name="MED">#REF!</definedName>
    <definedName name="MEDICARE" localSheetId="11">#REF!</definedName>
    <definedName name="MEDICARE">#REF!</definedName>
    <definedName name="Mgmt" localSheetId="11">#REF!</definedName>
    <definedName name="Mgmt">#REF!</definedName>
    <definedName name="MonthlyAdj" localSheetId="11">#REF!</definedName>
    <definedName name="MonthlyAdj">#REF!</definedName>
    <definedName name="MonthlyDetail" localSheetId="11">#REF!</definedName>
    <definedName name="MonthlyDetail">#REF!</definedName>
    <definedName name="months">#REF!</definedName>
    <definedName name="new" localSheetId="11">#REF!</definedName>
    <definedName name="new">#REF!</definedName>
    <definedName name="NP" localSheetId="11">#REF!</definedName>
    <definedName name="NP">#REF!</definedName>
    <definedName name="NSP_COS" localSheetId="11">#REF!</definedName>
    <definedName name="NSP_COS">#REF!</definedName>
    <definedName name="OASDI" localSheetId="11">#REF!</definedName>
    <definedName name="OASDI">#REF!</definedName>
    <definedName name="OCT" localSheetId="11">#REF!</definedName>
    <definedName name="OCT">#REF!</definedName>
    <definedName name="Oklahoma" localSheetId="11">#REF!</definedName>
    <definedName name="Oklahoma">#REF!</definedName>
    <definedName name="PAGEA" localSheetId="11">#REF!</definedName>
    <definedName name="PAGEA">#REF!</definedName>
    <definedName name="PAGEB" localSheetId="11">#REF!</definedName>
    <definedName name="PAGEB">#REF!</definedName>
    <definedName name="PAGEC" localSheetId="11">#REF!</definedName>
    <definedName name="PAGEC">#REF!</definedName>
    <definedName name="PAGED" localSheetId="11">#REF!</definedName>
    <definedName name="PAGED">#REF!</definedName>
    <definedName name="Percent" localSheetId="11">#REF!</definedName>
    <definedName name="Percent">#REF!</definedName>
    <definedName name="plus_pmts" localSheetId="11">#REF!</definedName>
    <definedName name="plus_pmts">#REF!</definedName>
    <definedName name="print" localSheetId="11">#REF!</definedName>
    <definedName name="print">#REF!</definedName>
    <definedName name="print_all" localSheetId="11">#REF!</definedName>
    <definedName name="print_all">#REF!</definedName>
    <definedName name="print_all_D_1" localSheetId="11">#REF!</definedName>
    <definedName name="print_all_D_1">#REF!</definedName>
    <definedName name="_xlnm.Print_Area" localSheetId="19">'10 - Reg Asset '!$A$1:$I$25</definedName>
    <definedName name="_xlnm.Print_Area" localSheetId="20">'11 - Abandoned Plant'!$A$1:$J$25</definedName>
    <definedName name="_xlnm.Print_Area" localSheetId="1">'1-Project Rev Req'!$A$1:$K$82,'1-Project Rev Req'!$L$46:$W$82</definedName>
    <definedName name="_xlnm.Print_Area" localSheetId="2">'2-Incentive ROE'!$A$1:$J$48</definedName>
    <definedName name="_xlnm.Print_Area" localSheetId="4">'3a- PJM Billings (PTRR)'!$A$1:$M$28</definedName>
    <definedName name="_xlnm.Print_Area" localSheetId="3">'3-Project True-up'!$A$1:$L$49</definedName>
    <definedName name="_xlnm.Print_Area" localSheetId="5">'4- Rate Base'!$A$1:$N$84</definedName>
    <definedName name="_xlnm.Print_Area" localSheetId="6">'4a - ADIT Average Balances'!$A$1:$J$164</definedName>
    <definedName name="_xlnm.Print_Area" localSheetId="7">'4b - ADIT Beginning Ending'!$A$1:$H$133</definedName>
    <definedName name="_xlnm.Print_Area" localSheetId="8">'4c- ADIT PTRR Proration'!$A$1:$M$55</definedName>
    <definedName name="_xlnm.Print_Area" localSheetId="9">'4d- ADIT ATRR Proration'!$A$1:$M$80</definedName>
    <definedName name="_xlnm.Print_Area" localSheetId="10">'4e - ADIT Amortization'!$A$1:$L$96</definedName>
    <definedName name="_xlnm.Print_Area" localSheetId="11">'4f - Tax Remeasurement'!$A$1:$J$45</definedName>
    <definedName name="_xlnm.Print_Area" localSheetId="12">'5- Cap Structure'!$A$1:$L$30</definedName>
    <definedName name="_xlnm.Print_Area" localSheetId="13">'5a- Debt Cost'!$A$1:$Z$90</definedName>
    <definedName name="_xlnm.Print_Area" localSheetId="15">'6a - True-up Interest Rate'!$A$1:$H$37</definedName>
    <definedName name="_xlnm.Print_Area" localSheetId="16">'7 - Stated-Value Inputs'!$A$1:$H$37</definedName>
    <definedName name="_xlnm.Print_Area" localSheetId="17">'8-Corrections'!$A$1:$G$35</definedName>
    <definedName name="_xlnm.Print_Area" localSheetId="18">'9 - Revenue Credits'!$A$1:$G$42</definedName>
    <definedName name="_xlnm.Print_Area" localSheetId="0">'Attachment H-37A'!$A$1:$J$251</definedName>
    <definedName name="_xlnm.Print_Area">#REF!</definedName>
    <definedName name="PRINT_AREA_MI" localSheetId="11">#REF!</definedName>
    <definedName name="PRINT_AREA_MI">#REF!</definedName>
    <definedName name="print_sch" localSheetId="11">#REF!</definedName>
    <definedName name="print_sch">#REF!</definedName>
    <definedName name="Print1" localSheetId="11">#REF!</definedName>
    <definedName name="Print1">#REF!</definedName>
    <definedName name="Print3" localSheetId="11">#REF!</definedName>
    <definedName name="Print3">#REF!</definedName>
    <definedName name="Print4" localSheetId="11">#REF!</definedName>
    <definedName name="Print4">#REF!</definedName>
    <definedName name="Print5" localSheetId="11">#REF!</definedName>
    <definedName name="Print5">#REF!</definedName>
    <definedName name="ProjIDList" localSheetId="11">#REF!</definedName>
    <definedName name="ProjIDList">#REF!</definedName>
    <definedName name="PSCo_COS" localSheetId="11">#REF!</definedName>
    <definedName name="PSCo_COS">#REF!</definedName>
    <definedName name="py_cent" localSheetId="11">#REF!</definedName>
    <definedName name="py_cent">#REF!</definedName>
    <definedName name="py_clint" localSheetId="11">#REF!</definedName>
    <definedName name="py_clint">#REF!</definedName>
    <definedName name="py_eec" localSheetId="11">#REF!</definedName>
    <definedName name="py_eec">#REF!</definedName>
    <definedName name="py_ei" localSheetId="11">#REF!</definedName>
    <definedName name="py_ei">#REF!</definedName>
    <definedName name="py_engl" localSheetId="11">#REF!</definedName>
    <definedName name="py_engl">#REF!</definedName>
    <definedName name="py_epc" localSheetId="11">#REF!</definedName>
    <definedName name="py_epc">#REF!</definedName>
    <definedName name="py_esc" localSheetId="11">#REF!</definedName>
    <definedName name="py_esc">#REF!</definedName>
    <definedName name="q" localSheetId="8" hidden="1">{"MATALL",#N/A,FALSE,"Sheet4";"matclass",#N/A,FALSE,"Sheet4"}</definedName>
    <definedName name="q" localSheetId="10" hidden="1">{"MATALL",#N/A,FALSE,"Sheet4";"matclass",#N/A,FALSE,"Sheet4"}</definedName>
    <definedName name="q" localSheetId="11" hidden="1">{"MATALL",#N/A,FALSE,"Sheet4";"matclass",#N/A,FALSE,"Sheet4"}</definedName>
    <definedName name="q" hidden="1">{"MATALL",#N/A,FALSE,"Sheet4";"matclass",#N/A,FALSE,"Sheet4"}</definedName>
    <definedName name="q_MTEP06_App_AB_Facility" localSheetId="11">#REF!</definedName>
    <definedName name="q_MTEP06_App_AB_Facility">#REF!</definedName>
    <definedName name="q_MTEP06_App_AB_Projects" localSheetId="11">#REF!</definedName>
    <definedName name="q_MTEP06_App_AB_Projects">#REF!</definedName>
    <definedName name="revreq" localSheetId="11">#REF!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11">#REF!</definedName>
    <definedName name="simoutaneous">#REF!</definedName>
    <definedName name="SPS_COS" localSheetId="11">#REF!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11">#REF!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11" hidden="1">#REF!</definedName>
    <definedName name="Swvu.OP." hidden="1">#REF!</definedName>
    <definedName name="taxcalc" localSheetId="11">#REF!</definedName>
    <definedName name="taxcalc">#REF!</definedName>
    <definedName name="test" localSheetId="7" hidden="1">{"ARK_JURIS_FUEL",#N/A,FALSE,"Ark_Fuel&amp;Rev"}</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10" hidden="1">{TRUE,TRUE,-1.25,-15.5,484.5,279.75,FALSE,FALSE,TRUE,TRUE,0,3,#N/A,1,#N/A,6.54545454545454,15.55,1,FALSE,FALSE,3,TRUE,1,FALSE,100,"Swvu.WP1.","ACwvu.WP1.",1,FALSE,FALSE,0.25,0.25,0.25,0.25,1,"","&amp;L&amp;D &amp;T NBW&amp;C&amp;P&amp;R&amp;F",FALSE,FALSE,FALSE,FALSE,1,100,#N/A,#N/A,FALSE,FALSE,#N/A,#N/A,FALSE,FALSE}</definedName>
    <definedName name="TEST" localSheetId="11"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11">#REF!</definedName>
    <definedName name="Tota_Deferred">#REF!</definedName>
    <definedName name="Total" localSheetId="11">#REF!</definedName>
    <definedName name="Total">#REF!</definedName>
    <definedName name="tp" localSheetId="11">#REF!</definedName>
    <definedName name="tp">#REF!</definedName>
    <definedName name="w" localSheetId="8" hidden="1">{"MATALL",#N/A,FALSE,"Sheet4";"matclass",#N/A,FALSE,"Sheet4"}</definedName>
    <definedName name="w" localSheetId="10" hidden="1">{"MATALL",#N/A,FALSE,"Sheet4";"matclass",#N/A,FALSE,"Sheet4"}</definedName>
    <definedName name="w" localSheetId="11"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8" hidden="1">{"WCCWCLL",#N/A,FALSE,"Sheet3";"PP",#N/A,FALSE,"Sheet3";"MAT1",#N/A,FALSE,"Sheet3";"MAT2",#N/A,FALSE,"Sheet3"}</definedName>
    <definedName name="WORKCAPa" localSheetId="10" hidden="1">{"WCCWCLL",#N/A,FALSE,"Sheet3";"PP",#N/A,FALSE,"Sheet3";"MAT1",#N/A,FALSE,"Sheet3";"MAT2",#N/A,FALSE,"Sheet3"}</definedName>
    <definedName name="WORKCAPa" localSheetId="11"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8" hidden="1">{"DAB-1, Sch 21, Pg 1",#N/A,FALSE,"ELEC ENERGY";"DAB-1, Sch 21, Pg 2",#N/A,FALSE,"RTPDenverWater";"DAB-1, Sch 21, Pg 3",#N/A,FALSE,"INCREMENTAL - WHOLESALE"}</definedName>
    <definedName name="wrn.2006._.Rate._.Case." localSheetId="10" hidden="1">{"DAB-1, Sch 21, Pg 1",#N/A,FALSE,"ELEC ENERGY";"DAB-1, Sch 21, Pg 2",#N/A,FALSE,"RTPDenverWater";"DAB-1, Sch 21, Pg 3",#N/A,FALSE,"INCREMENTAL - WHOLESALE"}</definedName>
    <definedName name="wrn.2006._.Rate._.Case." localSheetId="11"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8" hidden="1">{"ARK_JURIS_FAC",#N/A,FALSE,"Ark_Fuel&amp;Rev"}</definedName>
    <definedName name="wrn.ARK._.JURIS._.FAC._.CALC." localSheetId="10" hidden="1">{"ARK_JURIS_FAC",#N/A,FALSE,"Ark_Fuel&amp;Rev"}</definedName>
    <definedName name="wrn.ARK._.JURIS._.FAC._.CALC." localSheetId="11" hidden="1">{"ARK_JURIS_FAC",#N/A,FALSE,"Ark_Fuel&amp;Rev"}</definedName>
    <definedName name="wrn.ARK._.JURIS._.FAC._.CALC." hidden="1">{"ARK_JURIS_FAC",#N/A,FALSE,"Ark_Fuel&amp;Rev"}</definedName>
    <definedName name="wrn.ARK._.JURIS._.FUEL._.COST." localSheetId="8" hidden="1">{"ARK_JURIS_FUEL",#N/A,FALSE,"Ark_Fuel&amp;Rev"}</definedName>
    <definedName name="wrn.ARK._.JURIS._.FUEL._.COST." localSheetId="10" hidden="1">{"ARK_JURIS_FUEL",#N/A,FALSE,"Ark_Fuel&amp;Rev"}</definedName>
    <definedName name="wrn.ARK._.JURIS._.FUEL._.COST." localSheetId="11" hidden="1">{"ARK_JURIS_FUEL",#N/A,FALSE,"Ark_Fuel&amp;Rev"}</definedName>
    <definedName name="wrn.ARK._.JURIS._.FUEL._.COST." hidden="1">{"ARK_JURIS_FUEL",#N/A,FALSE,"Ark_Fuel&amp;Rev"}</definedName>
    <definedName name="wrn.ATOKA._.FAC._.CALC." localSheetId="8" hidden="1">{"ATOKA_FAC",#N/A,FALSE,"Atoka"}</definedName>
    <definedName name="wrn.ATOKA._.FAC._.CALC." localSheetId="10" hidden="1">{"ATOKA_FAC",#N/A,FALSE,"Atoka"}</definedName>
    <definedName name="wrn.ATOKA._.FAC._.CALC." localSheetId="11"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8" hidden="1">{"CONOCO_FAC",#N/A,FALSE,"Conoco FAC"}</definedName>
    <definedName name="wrn.CONOCO._.FAC." localSheetId="10" hidden="1">{"CONOCO_FAC",#N/A,FALSE,"Conoco FAC"}</definedName>
    <definedName name="wrn.CONOCO._.FAC." localSheetId="11" hidden="1">{"CONOCO_FAC",#N/A,FALSE,"Conoco FAC"}</definedName>
    <definedName name="wrn.CONOCO._.FAC." hidden="1">{"CONOCO_FAC",#N/A,FALSE,"Conoco FAC"}</definedName>
    <definedName name="wrn.cwip." localSheetId="8" hidden="1">{"CWIP2",#N/A,FALSE,"CWIP";"CWIP3",#N/A,FALSE,"CWIP"}</definedName>
    <definedName name="wrn.cwip." localSheetId="10" hidden="1">{"CWIP2",#N/A,FALSE,"CWIP";"CWIP3",#N/A,FALSE,"CWIP"}</definedName>
    <definedName name="wrn.cwip." localSheetId="11" hidden="1">{"CWIP2",#N/A,FALSE,"CWIP";"CWIP3",#N/A,FALSE,"CWIP"}</definedName>
    <definedName name="wrn.cwip." hidden="1">{"CWIP2",#N/A,FALSE,"CWIP";"CWIP3",#N/A,FALSE,"CWIP"}</definedName>
    <definedName name="wrn.cwipa" localSheetId="8" hidden="1">{"CWIP2",#N/A,FALSE,"CWIP";"CWIP3",#N/A,FALSE,"CWIP"}</definedName>
    <definedName name="wrn.cwipa" localSheetId="10" hidden="1">{"CWIP2",#N/A,FALSE,"CWIP";"CWIP3",#N/A,FALSE,"CWIP"}</definedName>
    <definedName name="wrn.cwipa" localSheetId="11"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0"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1"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10" hidden="1">{"ET Schedule 7",#N/A,FALSE,"Plant Adjustments";"ET Schedule 9",#N/A,FALSE,"SterlingStip";"ET Schedule 10",#N/A,FALSE,"Plant Adjustments";"ET Schedule 13",#N/A,FALSE,"Plant Adjustments";"ET Schedule 16",#N/A,FALSE,"DeferredTaxes"}</definedName>
    <definedName name="wrn.ET._.Schedules." localSheetId="11"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8" hidden="1">{"FAC_SUMMARY",#N/A,FALSE,"Summaries"}</definedName>
    <definedName name="wrn.FAC._.SUMMARY." localSheetId="10" hidden="1">{"FAC_SUMMARY",#N/A,FALSE,"Summaries"}</definedName>
    <definedName name="wrn.FAC._.SUMMARY." localSheetId="11" hidden="1">{"FAC_SUMMARY",#N/A,FALSE,"Summaries"}</definedName>
    <definedName name="wrn.FAC._.SUMMARY." hidden="1">{"FAC_SUMMARY",#N/A,FALSE,"Summaries"}</definedName>
    <definedName name="wrn.FERC._.FAC._.CALC." localSheetId="8" hidden="1">{"FERC_FAC",#N/A,FALSE,"FERC_Fuel&amp;Rev"}</definedName>
    <definedName name="wrn.FERC._.FAC._.CALC." localSheetId="10" hidden="1">{"FERC_FAC",#N/A,FALSE,"FERC_Fuel&amp;Rev"}</definedName>
    <definedName name="wrn.FERC._.FAC._.CALC." localSheetId="11" hidden="1">{"FERC_FAC",#N/A,FALSE,"FERC_Fuel&amp;Rev"}</definedName>
    <definedName name="wrn.FERC._.FAC._.CALC." hidden="1">{"FERC_FAC",#N/A,FALSE,"FERC_Fuel&amp;Rev"}</definedName>
    <definedName name="wrn.FERC._.WEATHER._.and._.JURIS._.FUEL." localSheetId="8" hidden="1">{"FERC_WEATHER_AND_FUEL",#N/A,FALSE,"FERC_Fuel&amp;Rev"}</definedName>
    <definedName name="wrn.FERC._.WEATHER._.and._.JURIS._.FUEL." localSheetId="10" hidden="1">{"FERC_WEATHER_AND_FUEL",#N/A,FALSE,"FERC_Fuel&amp;Rev"}</definedName>
    <definedName name="wrn.FERC._.WEATHER._.and._.JURIS._.FUEL." localSheetId="11"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0"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1"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8" hidden="1">{"wp_h4.2",#N/A,FALSE,"WP_H4.2";"wp_h4.3",#N/A,FALSE,"WP_H4.3"}</definedName>
    <definedName name="wrn.go." localSheetId="10" hidden="1">{"wp_h4.2",#N/A,FALSE,"WP_H4.2";"wp_h4.3",#N/A,FALSE,"WP_H4.3"}</definedName>
    <definedName name="wrn.go." localSheetId="11"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8" hidden="1">{"MATALL",#N/A,FALSE,"Sheet4";"matclass",#N/A,FALSE,"Sheet4"}</definedName>
    <definedName name="wrn.matdtl." localSheetId="10" hidden="1">{"MATALL",#N/A,FALSE,"Sheet4";"matclass",#N/A,FALSE,"Sheet4"}</definedName>
    <definedName name="wrn.matdtl." localSheetId="11" hidden="1">{"MATALL",#N/A,FALSE,"Sheet4";"matclass",#N/A,FALSE,"Sheet4"}</definedName>
    <definedName name="wrn.matdtl." hidden="1">{"MATALL",#N/A,FALSE,"Sheet4";"matclass",#N/A,FALSE,"Sheet4"}</definedName>
    <definedName name="wrn.matdtla" localSheetId="8" hidden="1">{"MATALL",#N/A,FALSE,"Sheet4";"matclass",#N/A,FALSE,"Sheet4"}</definedName>
    <definedName name="wrn.matdtla" localSheetId="10" hidden="1">{"MATALL",#N/A,FALSE,"Sheet4";"matclass",#N/A,FALSE,"Sheet4"}</definedName>
    <definedName name="wrn.matdtla" localSheetId="11" hidden="1">{"MATALL",#N/A,FALSE,"Sheet4";"matclass",#N/A,FALSE,"Sheet4"}</definedName>
    <definedName name="wrn.matdtla" hidden="1">{"MATALL",#N/A,FALSE,"Sheet4";"matclass",#N/A,FALSE,"Sheet4"}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8" hidden="1">{"OK_FUEL_COMPARISON",#N/A,FALSE,"Ok_Fuel&amp;Rev"}</definedName>
    <definedName name="wrn.OK._.FUEL._.COMPARISON." localSheetId="10" hidden="1">{"OK_FUEL_COMPARISON",#N/A,FALSE,"Ok_Fuel&amp;Rev"}</definedName>
    <definedName name="wrn.OK._.FUEL._.COMPARISON." localSheetId="11" hidden="1">{"OK_FUEL_COMPARISON",#N/A,FALSE,"Ok_Fuel&amp;Rev"}</definedName>
    <definedName name="wrn.OK._.FUEL._.COMPARISON." hidden="1">{"OK_FUEL_COMPARISON",#N/A,FALSE,"Ok_Fuel&amp;Rev"}</definedName>
    <definedName name="wrn.OK._.JURIS._.FAC._.CALCULATION." localSheetId="8" hidden="1">{"OK_JURIS_FAC",#N/A,FALSE,"Ok_Fuel&amp;Rev"}</definedName>
    <definedName name="wrn.OK._.JURIS._.FAC._.CALCULATION." localSheetId="10" hidden="1">{"OK_JURIS_FAC",#N/A,FALSE,"Ok_Fuel&amp;Rev"}</definedName>
    <definedName name="wrn.OK._.JURIS._.FAC._.CALCULATION." localSheetId="11" hidden="1">{"OK_JURIS_FAC",#N/A,FALSE,"Ok_Fuel&amp;Rev"}</definedName>
    <definedName name="wrn.OK._.JURIS._.FAC._.CALCULATION." hidden="1">{"OK_JURIS_FAC",#N/A,FALSE,"Ok_Fuel&amp;Rev"}</definedName>
    <definedName name="wrn.OK._.JURIS._.FUEL._.COST." localSheetId="8" hidden="1">{"OK_JURIS_FUEL",#N/A,FALSE,"Ok_Fuel&amp;Rev"}</definedName>
    <definedName name="wrn.OK._.JURIS._.FUEL._.COST." localSheetId="10" hidden="1">{"OK_JURIS_FUEL",#N/A,FALSE,"Ok_Fuel&amp;Rev"}</definedName>
    <definedName name="wrn.OK._.JURIS._.FUEL._.COST." localSheetId="11" hidden="1">{"OK_JURIS_FUEL",#N/A,FALSE,"Ok_Fuel&amp;Rev"}</definedName>
    <definedName name="wrn.OK._.JURIS._.FUEL._.COST." hidden="1">{"OK_JURIS_FUEL",#N/A,FALSE,"Ok_Fuel&amp;Rev"}</definedName>
    <definedName name="wrn.OKLA._.PRO._.FORMA._.FUEL." localSheetId="8" hidden="1">{"OK_PRO_FORMA_FUEL",#N/A,FALSE,"Ok_Fuel&amp;Rev"}</definedName>
    <definedName name="wrn.OKLA._.PRO._.FORMA._.FUEL." localSheetId="10" hidden="1">{"OK_PRO_FORMA_FUEL",#N/A,FALSE,"Ok_Fuel&amp;Rev"}</definedName>
    <definedName name="wrn.OKLA._.PRO._.FORMA._.FUEL." localSheetId="11" hidden="1">{"OK_PRO_FORMA_FUEL",#N/A,FALSE,"Ok_Fuel&amp;Rev"}</definedName>
    <definedName name="wrn.OKLA._.PRO._.FORMA._.FUEL." hidden="1">{"OK_PRO_FORMA_FUEL",#N/A,FALSE,"Ok_Fuel&amp;Rev"}</definedName>
    <definedName name="wrn.OMPA._.FAC." localSheetId="8" hidden="1">{"OMPA_FAC",#N/A,FALSE,"OMPA FAC"}</definedName>
    <definedName name="wrn.OMPA._.FAC." localSheetId="10" hidden="1">{"OMPA_FAC",#N/A,FALSE,"OMPA FAC"}</definedName>
    <definedName name="wrn.OMPA._.FAC." localSheetId="11" hidden="1">{"OMPA_FAC",#N/A,FALSE,"OMPA FAC"}</definedName>
    <definedName name="wrn.OMPA._.FAC." hidden="1">{"OMPA_FAC",#N/A,FALSE,"OMPA FAC"}</definedName>
    <definedName name="wrn.OTHER._.DATA." localSheetId="8" hidden="1">{"OTHER_DATA",#N/A,FALSE,"Ok_Fuel&amp;Rev"}</definedName>
    <definedName name="wrn.OTHER._.DATA." localSheetId="10" hidden="1">{"OTHER_DATA",#N/A,FALSE,"Ok_Fuel&amp;Rev"}</definedName>
    <definedName name="wrn.OTHER._.DATA." localSheetId="11" hidden="1">{"OTHER_DATA",#N/A,FALSE,"Ok_Fuel&amp;Rev"}</definedName>
    <definedName name="wrn.OTHER._.DATA." hidden="1">{"OTHER_DATA",#N/A,FALSE,"Ok_Fuel&amp;Rev"}</definedName>
    <definedName name="wrn.PPJOURNAL._.ENTRY." localSheetId="8" hidden="1">{"PPDEFERREDBAL",#N/A,FALSE,"PRIOR PERIOD ADJMT";#N/A,#N/A,FALSE,"PRIOR PERIOD ADJMT";"PPJOURNALENTRY",#N/A,FALSE,"PRIOR PERIOD ADJMT"}</definedName>
    <definedName name="wrn.PPJOURNAL._.ENTRY." localSheetId="10" hidden="1">{"PPDEFERREDBAL",#N/A,FALSE,"PRIOR PERIOD ADJMT";#N/A,#N/A,FALSE,"PRIOR PERIOD ADJMT";"PPJOURNALENTRY",#N/A,FALSE,"PRIOR PERIOD ADJMT"}</definedName>
    <definedName name="wrn.PPJOURNAL._.ENTRY." localSheetId="11"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0"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1"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8" hidden="1">{#N/A,#N/A,FALSE,"PRIOR PERIOD ADJMT"}</definedName>
    <definedName name="wrn.PRIOR._.PERIOD._.ADJMT." localSheetId="10" hidden="1">{#N/A,#N/A,FALSE,"PRIOR PERIOD ADJMT"}</definedName>
    <definedName name="wrn.PRIOR._.PERIOD._.ADJMT." localSheetId="11" hidden="1">{#N/A,#N/A,FALSE,"PRIOR PERIOD ADJMT"}</definedName>
    <definedName name="wrn.PRIOR._.PERIOD._.ADJMT." hidden="1">{#N/A,#N/A,FALSE,"PRIOR PERIOD ADJMT"}</definedName>
    <definedName name="wrn.Production." localSheetId="8" hidden="1">{"Production",#N/A,FALSE,"Electric O&amp;M Functionalization"}</definedName>
    <definedName name="wrn.Production." localSheetId="10" hidden="1">{"Production",#N/A,FALSE,"Electric O&amp;M Functionalization"}</definedName>
    <definedName name="wrn.Production." localSheetId="11"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8" hidden="1">{"SPA_FAC",#N/A,FALSE,"OMPA SPA FAC"}</definedName>
    <definedName name="wrn.SPA._.FAC." localSheetId="10" hidden="1">{"SPA_FAC",#N/A,FALSE,"OMPA SPA FAC"}</definedName>
    <definedName name="wrn.SPA._.FAC." localSheetId="11" hidden="1">{"SPA_FAC",#N/A,FALSE,"OMPA SPA FAC"}</definedName>
    <definedName name="wrn.SPA._.FAC." hidden="1">{"SPA_FAC",#N/A,FALSE,"OMPA SPA FAC"}</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8" hidden="1">{"Transmission",#N/A,FALSE,"Electric O&amp;M Functionalization"}</definedName>
    <definedName name="wrn.Transmission." localSheetId="10" hidden="1">{"Transmission",#N/A,FALSE,"Electric O&amp;M Functionalization"}</definedName>
    <definedName name="wrn.Transmission." localSheetId="11" hidden="1">{"Transmission",#N/A,FALSE,"Electric O&amp;M Functionalization"}</definedName>
    <definedName name="wrn.Transmission." hidden="1">{"Transmission",#N/A,FALSE,"Electric O&amp;M Functionalization"}</definedName>
    <definedName name="wrn.WEATHER._.AND._.YR._.END._.CUST._.ADJ." localSheetId="8" hidden="1">{"WEATHER_CUSTOMERS",#N/A,FALSE,"Ok_Fuel&amp;Rev"}</definedName>
    <definedName name="wrn.WEATHER._.AND._.YR._.END._.CUST._.ADJ." localSheetId="10" hidden="1">{"WEATHER_CUSTOMERS",#N/A,FALSE,"Ok_Fuel&amp;Rev"}</definedName>
    <definedName name="wrn.WEATHER._.AND._.YR._.END._.CUST._.ADJ." localSheetId="11" hidden="1">{"WEATHER_CUSTOMERS",#N/A,FALSE,"Ok_Fuel&amp;Rev"}</definedName>
    <definedName name="wrn.WEATHER._.AND._.YR._.END._.CUST._.ADJ." hidden="1">{"WEATHER_CUSTOMERS",#N/A,FALSE,"Ok_Fuel&amp;Rev"}</definedName>
    <definedName name="wrn.WORKCAP." localSheetId="8" hidden="1">{"WCCWCLL",#N/A,FALSE,"Sheet3";"PP",#N/A,FALSE,"Sheet3";"MAT1",#N/A,FALSE,"Sheet3";"MAT2",#N/A,FALSE,"Sheet3"}</definedName>
    <definedName name="wrn.WORKCAP." localSheetId="10" hidden="1">{"WCCWCLL",#N/A,FALSE,"Sheet3";"PP",#N/A,FALSE,"Sheet3";"MAT1",#N/A,FALSE,"Sheet3";"MAT2",#N/A,FALSE,"Sheet3"}</definedName>
    <definedName name="wrn.WORKCAP." localSheetId="11" hidden="1">{"WCCWCLL",#N/A,FALSE,"Sheet3";"PP",#N/A,FALSE,"Sheet3";"MAT1",#N/A,FALSE,"Sheet3";"MAT2",#N/A,FALSE,"Sheet3"}</definedName>
    <definedName name="wrn.WORKCAP." hidden="1">{"WCCWCLL",#N/A,FALSE,"Sheet3";"PP",#N/A,FALSE,"Sheet3";"MAT1",#N/A,FALSE,"Sheet3";"MAT2",#N/A,FALSE,"Sheet3"}</definedName>
    <definedName name="WS">#REF!</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0"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1"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0"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1"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10" hidden="1">{TRUE,TRUE,-1.25,-15.5,484.5,279.75,FALSE,FALSE,TRUE,TRUE,0,3,#N/A,1,#N/A,6.54545454545454,15.55,1,FALSE,FALSE,3,TRUE,1,FALSE,100,"Swvu.WP1.","ACwvu.WP1.",1,FALSE,FALSE,0.25,0.25,0.25,0.25,1,"","&amp;L&amp;D &amp;T NBW&amp;C&amp;P&amp;R&amp;F",FALSE,FALSE,FALSE,FALSE,1,100,#N/A,#N/A,FALSE,FALSE,#N/A,#N/A,FALSE,FALSE}</definedName>
    <definedName name="wvu.WP1." localSheetId="11"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11">#REF!</definedName>
    <definedName name="Xcel">#REF!</definedName>
    <definedName name="Xcel_COS" localSheetId="11">#REF!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'9 - Revenue Credits'!$A$5:$E$37</definedName>
    <definedName name="Z_3BDD6235_B127_4929_8311_BDAF7BB89818_.wvu.PrintArea" localSheetId="18" hidden="1">'9 - Revenue Credits'!$A$5:$E$37</definedName>
    <definedName name="Z_63AFAF34_E340_4B5E_A289_FFB7051CA9B6_.wvu.PrintArea" localSheetId="1" hidden="1">'1-Project Rev Req'!$A$1:$W$83</definedName>
    <definedName name="Z_63AFAF34_E340_4B5E_A289_FFB7051CA9B6_.wvu.PrintArea" localSheetId="3" hidden="1">'3-Project True-up'!$A$1:$L$49</definedName>
    <definedName name="Z_63AFAF34_E340_4B5E_A289_FFB7051CA9B6_.wvu.PrintArea" localSheetId="5" hidden="1">'4- Rate Base'!$A$1:$K$83</definedName>
    <definedName name="Z_63AFAF34_E340_4B5E_A289_FFB7051CA9B6_.wvu.PrintArea" localSheetId="12" hidden="1">'5- Cap Structure'!$A$1:$L$48</definedName>
    <definedName name="Z_63AFAF34_E340_4B5E_A289_FFB7051CA9B6_.wvu.PrintArea" localSheetId="15" hidden="1">'6a - True-up Interest Rate'!$A$1:$H$35</definedName>
    <definedName name="Z_63AFAF34_E340_4B5E_A289_FFB7051CA9B6_.wvu.PrintArea" localSheetId="17" hidden="1">'8-Corrections'!$A$1:$G$31</definedName>
    <definedName name="Z_63AFAF34_E340_4B5E_A289_FFB7051CA9B6_.wvu.PrintArea" localSheetId="18" hidden="1">'9 - Revenue Credits'!$A$1:$G$42</definedName>
    <definedName name="Z_B0241363_5C8A_48FC_89A6_56D55586BABE_.wvu.PrintArea" localSheetId="18" hidden="1">'9 - Revenue Credits'!$A$5:$E$37</definedName>
    <definedName name="Z_C0EA0F9F_7310_4201_82C9_7B8FC8DB9137_.wvu.PrintArea" localSheetId="18" hidden="1">'9 - Revenue Credits'!$A$5:$E$37</definedName>
    <definedName name="Z_F04A2B9A_C6FE_4FEB_AD1E_2CF9AC309BE4_.wvu.PrintArea" localSheetId="1" hidden="1">'1-Project Rev Req'!$A$1:$T$81</definedName>
    <definedName name="Z_F04A2B9A_C6FE_4FEB_AD1E_2CF9AC309BE4_.wvu.PrintArea" localSheetId="3" hidden="1">'3-Project True-up'!$A$1:$M$25</definedName>
    <definedName name="Z_F04A2B9A_C6FE_4FEB_AD1E_2CF9AC309BE4_.wvu.PrintArea" localSheetId="5" hidden="1">'4- Rate Base'!$A$1:$L$68</definedName>
    <definedName name="Z_F04A2B9A_C6FE_4FEB_AD1E_2CF9AC309BE4_.wvu.PrintArea" localSheetId="0" hidden="1">'Attachment H-37A'!$A$1:$J$244</definedName>
    <definedName name="Z_F1DC5514_577A_46EB_866C_26F0BED2C286_.wvu.PrintArea" localSheetId="1" hidden="1">'1-Project Rev Req'!$A$1:$W$82</definedName>
    <definedName name="Z_F1DC5514_577A_46EB_866C_26F0BED2C286_.wvu.PrintArea" localSheetId="3" hidden="1">'3-Project True-up'!$A$1:$L$47</definedName>
    <definedName name="Z_F1DC5514_577A_46EB_866C_26F0BED2C286_.wvu.PrintArea" localSheetId="5" hidden="1">'4- Rate Base'!$A$1:$J$82</definedName>
    <definedName name="Z_F1DC5514_577A_46EB_866C_26F0BED2C286_.wvu.PrintArea" localSheetId="12" hidden="1">'5- Cap Structure'!$A$1:$J$48</definedName>
    <definedName name="Z_F1DC5514_577A_46EB_866C_26F0BED2C286_.wvu.PrintArea" localSheetId="15" hidden="1">'6a - True-up Interest Rate'!$A$1:$H$35</definedName>
    <definedName name="Z_F1DC5514_577A_46EB_866C_26F0BED2C286_.wvu.PrintArea" localSheetId="17" hidden="1">'8-Corrections'!$A$1:$G$35</definedName>
    <definedName name="Z_F1DC5514_577A_46EB_866C_26F0BED2C286_.wvu.PrintArea" localSheetId="18" hidden="1">'9 - Revenue Credits'!$A$1:$G$38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29" l="1"/>
  <c r="K27" i="29"/>
  <c r="M61" i="2" l="1"/>
  <c r="M59" i="2"/>
  <c r="J67" i="29"/>
  <c r="F27" i="29" l="1"/>
  <c r="H27" i="29" s="1"/>
  <c r="J27" i="29" s="1"/>
  <c r="F26" i="29"/>
  <c r="H26" i="29" s="1"/>
  <c r="J26" i="29" s="1"/>
  <c r="I23" i="29"/>
  <c r="G23" i="29"/>
  <c r="E23" i="29"/>
  <c r="I22" i="29"/>
  <c r="G22" i="29"/>
  <c r="E22" i="29"/>
  <c r="F19" i="29"/>
  <c r="H19" i="29" s="1"/>
  <c r="J19" i="29" s="1"/>
  <c r="F18" i="29"/>
  <c r="H18" i="29" s="1"/>
  <c r="J18" i="29" s="1"/>
  <c r="I15" i="29"/>
  <c r="G15" i="29"/>
  <c r="E15" i="29"/>
  <c r="I14" i="29"/>
  <c r="G14" i="29"/>
  <c r="E14" i="29"/>
  <c r="F11" i="29"/>
  <c r="H11" i="29" s="1"/>
  <c r="J11" i="29" s="1"/>
  <c r="F10" i="29"/>
  <c r="H10" i="29" s="1"/>
  <c r="J10" i="29" s="1"/>
  <c r="B130" i="22" l="1"/>
  <c r="C129" i="22"/>
  <c r="B129" i="22"/>
  <c r="B128" i="22"/>
  <c r="C88" i="22"/>
  <c r="B89" i="22"/>
  <c r="B88" i="22"/>
  <c r="E7" i="23"/>
  <c r="K11" i="29" l="1"/>
  <c r="E67" i="29"/>
  <c r="C128" i="22"/>
  <c r="H58" i="23"/>
  <c r="H59" i="23"/>
  <c r="H34" i="23"/>
  <c r="H35" i="23"/>
  <c r="K20" i="4"/>
  <c r="C89" i="22" l="1"/>
  <c r="F89" i="22" s="1"/>
  <c r="I89" i="22" s="1"/>
  <c r="D30" i="14"/>
  <c r="D31" i="14"/>
  <c r="G42" i="5" l="1"/>
  <c r="D127" i="1" l="1"/>
  <c r="D128" i="1" s="1"/>
  <c r="I48" i="27" l="1"/>
  <c r="M21" i="27" l="1"/>
  <c r="L61" i="2" l="1"/>
  <c r="L60" i="2"/>
  <c r="E9" i="30" l="1"/>
  <c r="F9" i="30" s="1"/>
  <c r="C52" i="22" l="1"/>
  <c r="F53" i="5" l="1"/>
  <c r="G10" i="5" s="1"/>
  <c r="D84" i="27" l="1"/>
  <c r="C72" i="27"/>
  <c r="C73" i="27" s="1"/>
  <c r="C74" i="27" s="1"/>
  <c r="C75" i="27" s="1"/>
  <c r="C76" i="27" s="1"/>
  <c r="C77" i="27" s="1"/>
  <c r="C78" i="27" s="1"/>
  <c r="C79" i="27" s="1"/>
  <c r="C80" i="27" s="1"/>
  <c r="C81" i="27" s="1"/>
  <c r="C82" i="27" s="1"/>
  <c r="C83" i="27" s="1"/>
  <c r="F66" i="25" l="1"/>
  <c r="F68" i="25" s="1"/>
  <c r="F24" i="25"/>
  <c r="F26" i="25" s="1"/>
  <c r="E24" i="25"/>
  <c r="E26" i="25" s="1"/>
  <c r="G24" i="25"/>
  <c r="G26" i="25" s="1"/>
  <c r="C73" i="22"/>
  <c r="C72" i="22"/>
  <c r="T68" i="2"/>
  <c r="O62" i="27" l="1"/>
  <c r="O61" i="27"/>
  <c r="F22" i="30"/>
  <c r="C13" i="12"/>
  <c r="G204" i="1" s="1"/>
  <c r="L83" i="2" l="1"/>
  <c r="L75" i="2"/>
  <c r="M75" i="2"/>
  <c r="I56" i="22" l="1"/>
  <c r="G88" i="1"/>
  <c r="C12" i="6"/>
  <c r="C47" i="22" l="1"/>
  <c r="C86" i="22" s="1"/>
  <c r="C126" i="22" s="1"/>
  <c r="C46" i="22"/>
  <c r="C85" i="22" s="1"/>
  <c r="C125" i="22" s="1"/>
  <c r="D47" i="22"/>
  <c r="D46" i="22"/>
  <c r="E8" i="31" l="1"/>
  <c r="D8" i="31"/>
  <c r="D9" i="31" s="1"/>
  <c r="D10" i="31" s="1"/>
  <c r="D11" i="31" s="1"/>
  <c r="D12" i="31" s="1"/>
  <c r="D13" i="31" s="1"/>
  <c r="D14" i="31" s="1"/>
  <c r="D15" i="31" s="1"/>
  <c r="D16" i="31" s="1"/>
  <c r="D17" i="31" s="1"/>
  <c r="D18" i="31" s="1"/>
  <c r="D19" i="31" s="1"/>
  <c r="A7" i="31"/>
  <c r="A8" i="31" s="1"/>
  <c r="A9" i="31" s="1"/>
  <c r="A10" i="31" s="1"/>
  <c r="A11" i="31" s="1"/>
  <c r="A12" i="31" s="1"/>
  <c r="A13" i="31" s="1"/>
  <c r="A14" i="31" s="1"/>
  <c r="A15" i="31" s="1"/>
  <c r="A16" i="31" s="1"/>
  <c r="A17" i="31" s="1"/>
  <c r="A18" i="31" s="1"/>
  <c r="A19" i="31" s="1"/>
  <c r="A20" i="31" s="1"/>
  <c r="D9" i="30"/>
  <c r="A8" i="30"/>
  <c r="A9" i="30" s="1"/>
  <c r="A10" i="30" s="1"/>
  <c r="A11" i="30" s="1"/>
  <c r="A12" i="30" s="1"/>
  <c r="A13" i="30" s="1"/>
  <c r="A14" i="30" s="1"/>
  <c r="A15" i="30" s="1"/>
  <c r="A16" i="30" s="1"/>
  <c r="A17" i="30" s="1"/>
  <c r="A18" i="30" s="1"/>
  <c r="A19" i="30" s="1"/>
  <c r="A20" i="30" s="1"/>
  <c r="A21" i="30" s="1"/>
  <c r="I124" i="1"/>
  <c r="A126" i="1"/>
  <c r="D10" i="30" l="1"/>
  <c r="D11" i="30" s="1"/>
  <c r="D12" i="30" s="1"/>
  <c r="D13" i="30" s="1"/>
  <c r="D14" i="30" s="1"/>
  <c r="D15" i="30" s="1"/>
  <c r="D16" i="30" s="1"/>
  <c r="D17" i="30" s="1"/>
  <c r="D18" i="30" s="1"/>
  <c r="D19" i="30" s="1"/>
  <c r="D20" i="30" s="1"/>
  <c r="H9" i="30"/>
  <c r="E10" i="30" s="1"/>
  <c r="F10" i="30" s="1"/>
  <c r="F8" i="31"/>
  <c r="H8" i="31" s="1"/>
  <c r="C20" i="31"/>
  <c r="C21" i="30"/>
  <c r="E9" i="31" l="1"/>
  <c r="F9" i="31" l="1"/>
  <c r="H10" i="30"/>
  <c r="H9" i="31" l="1"/>
  <c r="E11" i="30"/>
  <c r="F11" i="30" s="1"/>
  <c r="E10" i="31" l="1"/>
  <c r="F10" i="31" l="1"/>
  <c r="H10" i="31" s="1"/>
  <c r="H11" i="30"/>
  <c r="E11" i="31" l="1"/>
  <c r="E12" i="30"/>
  <c r="F12" i="30" s="1"/>
  <c r="F11" i="31" l="1"/>
  <c r="H11" i="31" s="1"/>
  <c r="H12" i="30"/>
  <c r="E12" i="31" l="1"/>
  <c r="E13" i="30"/>
  <c r="F13" i="30" s="1"/>
  <c r="F12" i="31" l="1"/>
  <c r="H12" i="31" s="1"/>
  <c r="H13" i="30"/>
  <c r="E13" i="31" l="1"/>
  <c r="E14" i="30"/>
  <c r="F14" i="30" s="1"/>
  <c r="F13" i="31" l="1"/>
  <c r="H13" i="31" s="1"/>
  <c r="E14" i="31" s="1"/>
  <c r="H14" i="30"/>
  <c r="E15" i="30" s="1"/>
  <c r="F15" i="30" s="1"/>
  <c r="F14" i="31" l="1"/>
  <c r="H14" i="31" s="1"/>
  <c r="E15" i="31" s="1"/>
  <c r="H15" i="30"/>
  <c r="E16" i="30" s="1"/>
  <c r="F16" i="30" s="1"/>
  <c r="F15" i="31" l="1"/>
  <c r="H15" i="31" s="1"/>
  <c r="E16" i="31" s="1"/>
  <c r="H16" i="30"/>
  <c r="E17" i="30" s="1"/>
  <c r="F17" i="30" s="1"/>
  <c r="F16" i="31" l="1"/>
  <c r="H16" i="31" s="1"/>
  <c r="E17" i="31" s="1"/>
  <c r="H17" i="30"/>
  <c r="E18" i="30" s="1"/>
  <c r="F18" i="30" s="1"/>
  <c r="F17" i="31" l="1"/>
  <c r="H17" i="31" s="1"/>
  <c r="E18" i="31" s="1"/>
  <c r="H18" i="30"/>
  <c r="E19" i="30" s="1"/>
  <c r="F19" i="30" s="1"/>
  <c r="F18" i="31" l="1"/>
  <c r="H18" i="31" s="1"/>
  <c r="E19" i="31" s="1"/>
  <c r="H19" i="30"/>
  <c r="E20" i="30" s="1"/>
  <c r="F20" i="30" s="1"/>
  <c r="F19" i="31" l="1"/>
  <c r="F20" i="31" s="1"/>
  <c r="D135" i="1" s="1"/>
  <c r="F21" i="30"/>
  <c r="D125" i="1" l="1"/>
  <c r="I125" i="1" s="1"/>
  <c r="I135" i="1"/>
  <c r="D136" i="1"/>
  <c r="H19" i="31"/>
  <c r="H20" i="31" s="1"/>
  <c r="D91" i="1" s="1"/>
  <c r="I91" i="1" s="1"/>
  <c r="H20" i="30"/>
  <c r="H21" i="30" s="1"/>
  <c r="D90" i="1" s="1"/>
  <c r="I90" i="1" s="1"/>
  <c r="D147" i="1" l="1"/>
  <c r="M23" i="5"/>
  <c r="D71" i="1" s="1"/>
  <c r="K23" i="5"/>
  <c r="D69" i="1" s="1"/>
  <c r="E23" i="5"/>
  <c r="D64" i="1" s="1"/>
  <c r="D23" i="5"/>
  <c r="C23" i="5"/>
  <c r="D62" i="1" s="1"/>
  <c r="D78" i="1" l="1"/>
  <c r="D76" i="1"/>
  <c r="I69" i="1"/>
  <c r="I62" i="1"/>
  <c r="M54" i="27" l="1"/>
  <c r="D3" i="29" l="1"/>
  <c r="D3" i="24"/>
  <c r="B74" i="22"/>
  <c r="J73" i="29"/>
  <c r="E73" i="29"/>
  <c r="K71" i="29"/>
  <c r="K69" i="29"/>
  <c r="K67" i="29"/>
  <c r="I56" i="29"/>
  <c r="E56" i="29"/>
  <c r="I31" i="29"/>
  <c r="G31" i="29"/>
  <c r="E31" i="29"/>
  <c r="C31" i="29"/>
  <c r="I30" i="29"/>
  <c r="G30" i="29"/>
  <c r="E30" i="29"/>
  <c r="C30" i="29"/>
  <c r="C29" i="29"/>
  <c r="C23" i="29"/>
  <c r="C22" i="29"/>
  <c r="C21" i="29"/>
  <c r="C15" i="29"/>
  <c r="C14" i="29"/>
  <c r="C13" i="29"/>
  <c r="I46" i="24"/>
  <c r="E46" i="24"/>
  <c r="F44" i="24"/>
  <c r="F42" i="24"/>
  <c r="F40" i="24"/>
  <c r="K25" i="24"/>
  <c r="I25" i="24"/>
  <c r="G25" i="24"/>
  <c r="E25" i="24"/>
  <c r="C25" i="24"/>
  <c r="C24" i="24"/>
  <c r="F22" i="24"/>
  <c r="H22" i="24" s="1"/>
  <c r="J22" i="24" s="1"/>
  <c r="L22" i="24" s="1"/>
  <c r="K19" i="24"/>
  <c r="I19" i="24"/>
  <c r="G19" i="24"/>
  <c r="E19" i="24"/>
  <c r="C19" i="24"/>
  <c r="C18" i="24"/>
  <c r="F16" i="24"/>
  <c r="H16" i="24" s="1"/>
  <c r="J16" i="24" s="1"/>
  <c r="L16" i="24" s="1"/>
  <c r="K13" i="24"/>
  <c r="I13" i="24"/>
  <c r="G13" i="24"/>
  <c r="E13" i="24"/>
  <c r="C13" i="24"/>
  <c r="C12" i="24"/>
  <c r="F10" i="24"/>
  <c r="H10" i="24" s="1"/>
  <c r="J10" i="24" s="1"/>
  <c r="L10" i="24" s="1"/>
  <c r="E3" i="28"/>
  <c r="K3" i="27"/>
  <c r="M63" i="27" s="1"/>
  <c r="F20" i="28"/>
  <c r="L19" i="28"/>
  <c r="L18" i="28"/>
  <c r="L17" i="28"/>
  <c r="L16" i="28"/>
  <c r="L15" i="28"/>
  <c r="L14" i="28"/>
  <c r="L13" i="28"/>
  <c r="L12" i="28"/>
  <c r="L11" i="28"/>
  <c r="L10" i="28"/>
  <c r="L9" i="28"/>
  <c r="L8" i="28"/>
  <c r="F5" i="28"/>
  <c r="H5" i="28" s="1"/>
  <c r="J5" i="28" s="1"/>
  <c r="L5" i="28" s="1"/>
  <c r="I23" i="27"/>
  <c r="O54" i="27"/>
  <c r="K54" i="27"/>
  <c r="W53" i="27"/>
  <c r="Q53" i="27"/>
  <c r="K26" i="27" s="1"/>
  <c r="G53" i="27"/>
  <c r="D53" i="27"/>
  <c r="B53" i="27"/>
  <c r="A53" i="27"/>
  <c r="W52" i="27"/>
  <c r="Q52" i="27"/>
  <c r="S52" i="27" s="1"/>
  <c r="G52" i="27"/>
  <c r="D52" i="27"/>
  <c r="B52" i="27"/>
  <c r="A52" i="27"/>
  <c r="W51" i="27"/>
  <c r="Q51" i="27"/>
  <c r="S51" i="27" s="1"/>
  <c r="G51" i="27"/>
  <c r="D51" i="27"/>
  <c r="B51" i="27"/>
  <c r="A51" i="27"/>
  <c r="W50" i="27"/>
  <c r="Q50" i="27"/>
  <c r="S50" i="27" s="1"/>
  <c r="G50" i="27"/>
  <c r="D50" i="27"/>
  <c r="B50" i="27"/>
  <c r="A50" i="27"/>
  <c r="W49" i="27"/>
  <c r="Q49" i="27"/>
  <c r="S49" i="27" s="1"/>
  <c r="G49" i="27"/>
  <c r="D49" i="27"/>
  <c r="B49" i="27"/>
  <c r="A49" i="27"/>
  <c r="G48" i="27"/>
  <c r="D48" i="27"/>
  <c r="B48" i="27"/>
  <c r="A48" i="27"/>
  <c r="C41" i="27"/>
  <c r="C19" i="27" s="1"/>
  <c r="M27" i="27"/>
  <c r="Q26" i="27"/>
  <c r="I26" i="27"/>
  <c r="Q25" i="27"/>
  <c r="I25" i="27"/>
  <c r="Q24" i="27"/>
  <c r="I24" i="27"/>
  <c r="Q23" i="27"/>
  <c r="Q22" i="27"/>
  <c r="I22" i="27"/>
  <c r="Q21" i="27"/>
  <c r="D3" i="6"/>
  <c r="K25" i="6"/>
  <c r="I25" i="6"/>
  <c r="H25" i="6"/>
  <c r="G25" i="6"/>
  <c r="F25" i="6"/>
  <c r="D203" i="1" s="1"/>
  <c r="G203" i="1" s="1"/>
  <c r="E25" i="6"/>
  <c r="J23" i="6"/>
  <c r="J22" i="6"/>
  <c r="J21" i="6"/>
  <c r="J20" i="6"/>
  <c r="J19" i="6"/>
  <c r="J18" i="6"/>
  <c r="J17" i="6"/>
  <c r="J16" i="6"/>
  <c r="J15" i="6"/>
  <c r="J14" i="6"/>
  <c r="J13" i="6"/>
  <c r="J12" i="6"/>
  <c r="J11" i="6"/>
  <c r="C13" i="6"/>
  <c r="C14" i="6" s="1"/>
  <c r="C15" i="6" s="1"/>
  <c r="C16" i="6" s="1"/>
  <c r="C17" i="6" s="1"/>
  <c r="C18" i="6" s="1"/>
  <c r="C19" i="6" s="1"/>
  <c r="C20" i="6" s="1"/>
  <c r="C21" i="6" s="1"/>
  <c r="C22" i="6" s="1"/>
  <c r="C23" i="6" s="1"/>
  <c r="G40" i="24" l="1"/>
  <c r="H40" i="24" s="1"/>
  <c r="F46" i="24"/>
  <c r="G44" i="24"/>
  <c r="H44" i="24" s="1"/>
  <c r="J44" i="24" s="1"/>
  <c r="K44" i="24" s="1"/>
  <c r="Y52" i="27"/>
  <c r="U25" i="27" s="1"/>
  <c r="Y50" i="27"/>
  <c r="U23" i="27" s="1"/>
  <c r="Y51" i="27"/>
  <c r="U24" i="27" s="1"/>
  <c r="Y49" i="27"/>
  <c r="U22" i="27" s="1"/>
  <c r="G42" i="24"/>
  <c r="H42" i="24" s="1"/>
  <c r="J42" i="24" s="1"/>
  <c r="K42" i="24" s="1"/>
  <c r="D202" i="1"/>
  <c r="L20" i="28"/>
  <c r="G11" i="4" s="1"/>
  <c r="G20" i="4" s="1"/>
  <c r="Q27" i="27"/>
  <c r="S21" i="27" s="1"/>
  <c r="K73" i="29"/>
  <c r="K25" i="27"/>
  <c r="K23" i="27"/>
  <c r="S53" i="27"/>
  <c r="Y53" i="27" s="1"/>
  <c r="U26" i="27" s="1"/>
  <c r="K22" i="27"/>
  <c r="K24" i="27"/>
  <c r="J25" i="6"/>
  <c r="D204" i="1" s="1"/>
  <c r="G46" i="24" l="1"/>
  <c r="D205" i="1"/>
  <c r="E203" i="1" s="1"/>
  <c r="I54" i="27"/>
  <c r="I21" i="27"/>
  <c r="I27" i="27" s="1"/>
  <c r="Q48" i="27"/>
  <c r="W48" i="27"/>
  <c r="W54" i="27" s="1"/>
  <c r="I204" i="1"/>
  <c r="H46" i="24"/>
  <c r="J40" i="24"/>
  <c r="S26" i="27"/>
  <c r="W26" i="27" s="1"/>
  <c r="S24" i="27"/>
  <c r="W24" i="27" s="1"/>
  <c r="S22" i="27"/>
  <c r="W22" i="27" s="1"/>
  <c r="S23" i="27"/>
  <c r="W23" i="27" s="1"/>
  <c r="S25" i="27"/>
  <c r="W25" i="27" s="1"/>
  <c r="S48" i="27" l="1"/>
  <c r="K21" i="27"/>
  <c r="Q54" i="27"/>
  <c r="J46" i="24"/>
  <c r="K40" i="24"/>
  <c r="K46" i="24" s="1"/>
  <c r="S27" i="27"/>
  <c r="Y48" i="27" l="1"/>
  <c r="U21" i="27" s="1"/>
  <c r="W21" i="27" s="1"/>
  <c r="W27" i="27" s="1"/>
  <c r="G202" i="1" s="1"/>
  <c r="B9" i="28"/>
  <c r="I202" i="1" l="1"/>
  <c r="B10" i="28"/>
  <c r="B11" i="28" s="1"/>
  <c r="B12" i="28" s="1"/>
  <c r="B13" i="28" s="1"/>
  <c r="B14" i="28" s="1"/>
  <c r="B15" i="28" s="1"/>
  <c r="B16" i="28" s="1"/>
  <c r="B17" i="28" s="1"/>
  <c r="B18" i="28" s="1"/>
  <c r="B19" i="28" s="1"/>
  <c r="B20" i="28" s="1"/>
  <c r="F27" i="14"/>
  <c r="H15" i="23" l="1"/>
  <c r="F30" i="14" l="1"/>
  <c r="I52" i="22"/>
  <c r="F64" i="2"/>
  <c r="E32" i="8"/>
  <c r="C130" i="22" l="1"/>
  <c r="F130" i="22" s="1"/>
  <c r="I130" i="22" s="1"/>
  <c r="F129" i="22"/>
  <c r="I129" i="22" s="1"/>
  <c r="I57" i="22" l="1"/>
  <c r="I55" i="22"/>
  <c r="I59" i="22"/>
  <c r="I58" i="22" l="1"/>
  <c r="D24" i="26" l="1"/>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H66" i="25"/>
  <c r="H68" i="25" s="1"/>
  <c r="G66" i="25"/>
  <c r="G68" i="25" s="1"/>
  <c r="E66" i="25"/>
  <c r="E68" i="25" s="1"/>
  <c r="D66" i="25"/>
  <c r="D68" i="25" s="1"/>
  <c r="H24" i="25"/>
  <c r="H26" i="25" s="1"/>
  <c r="I26" i="25" s="1"/>
  <c r="D24" i="25"/>
  <c r="D26" i="25" s="1"/>
  <c r="A14" i="25"/>
  <c r="A15" i="25" s="1"/>
  <c r="A16" i="25" s="1"/>
  <c r="A17" i="25" s="1"/>
  <c r="A18" i="25" s="1"/>
  <c r="A19" i="25" s="1"/>
  <c r="A20" i="25" s="1"/>
  <c r="A21" i="25" s="1"/>
  <c r="A22" i="25" s="1"/>
  <c r="A23" i="25" s="1"/>
  <c r="A24" i="25" s="1"/>
  <c r="F122" i="23"/>
  <c r="C122" i="23"/>
  <c r="C124" i="23" s="1"/>
  <c r="E82" i="23"/>
  <c r="B82" i="23"/>
  <c r="F12" i="23"/>
  <c r="C12" i="23"/>
  <c r="A10" i="23"/>
  <c r="A11" i="23" s="1"/>
  <c r="A12" i="23" s="1"/>
  <c r="A14" i="23" s="1"/>
  <c r="A15" i="23" s="1"/>
  <c r="A16" i="23" s="1"/>
  <c r="A17" i="23" s="1"/>
  <c r="C154" i="22"/>
  <c r="E152" i="22"/>
  <c r="E156" i="22" s="1"/>
  <c r="E158" i="22" s="1"/>
  <c r="D152" i="22"/>
  <c r="D156" i="22" s="1"/>
  <c r="D158" i="22" s="1"/>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116" i="22"/>
  <c r="B155" i="22" s="1"/>
  <c r="B73" i="22"/>
  <c r="B115" i="22" s="1"/>
  <c r="B154" i="22" s="1"/>
  <c r="B72" i="22"/>
  <c r="B114" i="22" s="1"/>
  <c r="B153" i="22" s="1"/>
  <c r="H71" i="22"/>
  <c r="H75" i="22" s="1"/>
  <c r="H77" i="22" s="1"/>
  <c r="E71" i="22"/>
  <c r="E75" i="22" s="1"/>
  <c r="E77" i="22" s="1"/>
  <c r="D71" i="22"/>
  <c r="D75" i="22" s="1"/>
  <c r="D77" i="22" s="1"/>
  <c r="J48" i="22"/>
  <c r="I48" i="22"/>
  <c r="H48" i="22"/>
  <c r="G48" i="22"/>
  <c r="F48" i="22"/>
  <c r="D48" i="22"/>
  <c r="B48" i="22"/>
  <c r="I47" i="22"/>
  <c r="H47" i="22"/>
  <c r="G47" i="22"/>
  <c r="F47" i="22"/>
  <c r="I46" i="22"/>
  <c r="F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I68" i="25" l="1"/>
  <c r="H40" i="26"/>
  <c r="G40" i="22"/>
  <c r="H40" i="22"/>
  <c r="H122" i="23"/>
  <c r="A18" i="23"/>
  <c r="A19" i="23" s="1"/>
  <c r="A20" i="23" s="1"/>
  <c r="A21" i="23" s="1"/>
  <c r="A22" i="23" s="1"/>
  <c r="A23" i="23" s="1"/>
  <c r="A24" i="23" s="1"/>
  <c r="A25" i="23" s="1"/>
  <c r="A26" i="23" s="1"/>
  <c r="H12" i="23"/>
  <c r="C77" i="23"/>
  <c r="K10" i="29" s="1"/>
  <c r="C53" i="23"/>
  <c r="C29" i="23"/>
  <c r="K18" i="29" s="1"/>
  <c r="F53" i="23"/>
  <c r="F29" i="23"/>
  <c r="K19" i="29" s="1"/>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H33" i="23"/>
  <c r="F88" i="22" s="1"/>
  <c r="I88" i="22" s="1"/>
  <c r="C103" i="23"/>
  <c r="F89" i="25"/>
  <c r="H85" i="23"/>
  <c r="F103" i="23"/>
  <c r="F77" i="23"/>
  <c r="J24" i="26"/>
  <c r="G24" i="26"/>
  <c r="I24" i="26" s="1"/>
  <c r="H57" i="23"/>
  <c r="E89" i="25"/>
  <c r="F124" i="23"/>
  <c r="H124" i="23" s="1"/>
  <c r="C126" i="23"/>
  <c r="F54" i="29" l="1"/>
  <c r="K30" i="29"/>
  <c r="G54" i="29" s="1"/>
  <c r="H54" i="29" s="1"/>
  <c r="J54" i="29" s="1"/>
  <c r="K54" i="29" s="1"/>
  <c r="L26" i="29"/>
  <c r="K22" i="29"/>
  <c r="G52" i="29" s="1"/>
  <c r="H52" i="29" s="1"/>
  <c r="J52" i="29" s="1"/>
  <c r="K52" i="29" s="1"/>
  <c r="F52" i="29"/>
  <c r="L18" i="29"/>
  <c r="K14" i="29"/>
  <c r="G50" i="29" s="1"/>
  <c r="F50" i="29"/>
  <c r="L10" i="29"/>
  <c r="K23" i="29"/>
  <c r="G69" i="29" s="1"/>
  <c r="H69" i="29" s="1"/>
  <c r="L19" i="29"/>
  <c r="F69" i="29"/>
  <c r="K15" i="29"/>
  <c r="G67" i="29" s="1"/>
  <c r="L11" i="29"/>
  <c r="F67" i="29"/>
  <c r="K31" i="29"/>
  <c r="G71" i="29" s="1"/>
  <c r="H71" i="29" s="1"/>
  <c r="F71" i="29"/>
  <c r="L27" i="29"/>
  <c r="F71" i="22"/>
  <c r="F75" i="22" s="1"/>
  <c r="F77" i="22" s="1"/>
  <c r="I40" i="22"/>
  <c r="C42" i="5" s="1"/>
  <c r="F128" i="22"/>
  <c r="I128" i="22" s="1"/>
  <c r="I53" i="22"/>
  <c r="C114" i="22"/>
  <c r="I54" i="22"/>
  <c r="C66" i="25"/>
  <c r="D15" i="26"/>
  <c r="D17" i="26" s="1"/>
  <c r="D29" i="26"/>
  <c r="D31" i="26" s="1"/>
  <c r="D38" i="26"/>
  <c r="J38" i="26" s="1"/>
  <c r="B38" i="22"/>
  <c r="H77" i="23"/>
  <c r="A27" i="23"/>
  <c r="A28" i="23" s="1"/>
  <c r="A29" i="23" s="1"/>
  <c r="A31" i="23" s="1"/>
  <c r="A33" i="23" s="1"/>
  <c r="A34" i="23" s="1"/>
  <c r="A35" i="23" s="1"/>
  <c r="A36" i="23" s="1"/>
  <c r="A37" i="23" s="1"/>
  <c r="G152" i="22"/>
  <c r="G156" i="22" s="1"/>
  <c r="G158" i="22" s="1"/>
  <c r="H53" i="23"/>
  <c r="H29" i="23"/>
  <c r="C71" i="22"/>
  <c r="C153" i="22"/>
  <c r="C89" i="25"/>
  <c r="H103" i="23"/>
  <c r="A39" i="22"/>
  <c r="A40" i="22" s="1"/>
  <c r="A49" i="22" s="1"/>
  <c r="C24" i="25"/>
  <c r="C113" i="22"/>
  <c r="B26" i="25"/>
  <c r="F126" i="23"/>
  <c r="H126" i="23" s="1"/>
  <c r="A67" i="25"/>
  <c r="A68" i="25" s="1"/>
  <c r="A79" i="25" s="1"/>
  <c r="I71" i="29" l="1"/>
  <c r="L71" i="29" s="1"/>
  <c r="C116" i="22" s="1"/>
  <c r="F116" i="22" s="1"/>
  <c r="F56" i="29"/>
  <c r="I69" i="29"/>
  <c r="L69" i="29" s="1"/>
  <c r="M69" i="29" s="1"/>
  <c r="H50" i="29"/>
  <c r="G56" i="29"/>
  <c r="F73" i="29"/>
  <c r="H67" i="29"/>
  <c r="G73" i="29"/>
  <c r="C152" i="22"/>
  <c r="G71" i="22"/>
  <c r="J31" i="26"/>
  <c r="G31" i="26"/>
  <c r="I31" i="26" s="1"/>
  <c r="J17" i="26"/>
  <c r="G17" i="26"/>
  <c r="I17" i="26" s="1"/>
  <c r="G38" i="26"/>
  <c r="I38" i="26" s="1"/>
  <c r="D40" i="26"/>
  <c r="A50" i="22"/>
  <c r="A51" i="22" s="1"/>
  <c r="A52" i="22" s="1"/>
  <c r="A53" i="22" s="1"/>
  <c r="A54" i="22" s="1"/>
  <c r="B40" i="22"/>
  <c r="A38" i="23"/>
  <c r="A39" i="23" s="1"/>
  <c r="A40" i="23" s="1"/>
  <c r="A41" i="23" s="1"/>
  <c r="A42" i="23" s="1"/>
  <c r="A43" i="23" s="1"/>
  <c r="A44" i="23" s="1"/>
  <c r="A45" i="23" s="1"/>
  <c r="A46" i="23" s="1"/>
  <c r="A47" i="23" s="1"/>
  <c r="A48" i="23" s="1"/>
  <c r="A49" i="23" s="1"/>
  <c r="A50" i="23" s="1"/>
  <c r="A51" i="23" s="1"/>
  <c r="A52" i="23" s="1"/>
  <c r="A53" i="23" s="1"/>
  <c r="A55" i="23" s="1"/>
  <c r="A57" i="23" s="1"/>
  <c r="F152" i="22"/>
  <c r="F113" i="22"/>
  <c r="D89" i="25"/>
  <c r="G89" i="25"/>
  <c r="A80" i="25"/>
  <c r="A81" i="25" s="1"/>
  <c r="A82" i="25" s="1"/>
  <c r="A84" i="25" s="1"/>
  <c r="A85" i="25" s="1"/>
  <c r="A86" i="25" s="1"/>
  <c r="A87" i="25" s="1"/>
  <c r="A89" i="25" s="1"/>
  <c r="B68" i="25"/>
  <c r="H152" i="22"/>
  <c r="H156" i="22" s="1"/>
  <c r="H158" i="22" s="1"/>
  <c r="M71" i="29" l="1"/>
  <c r="C74" i="22"/>
  <c r="G74" i="22" s="1"/>
  <c r="H56" i="29"/>
  <c r="J50" i="29"/>
  <c r="C117" i="22"/>
  <c r="F117" i="22"/>
  <c r="F119" i="22" s="1"/>
  <c r="I119" i="22" s="1"/>
  <c r="E42" i="5" s="1"/>
  <c r="I67" i="29"/>
  <c r="I73" i="29" s="1"/>
  <c r="H73" i="29"/>
  <c r="A55" i="22"/>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B89" i="25"/>
  <c r="J40" i="26"/>
  <c r="I40" i="26"/>
  <c r="G40" i="26"/>
  <c r="A58" i="23"/>
  <c r="A59" i="23" s="1"/>
  <c r="A60" i="23" s="1"/>
  <c r="A61" i="23" s="1"/>
  <c r="A62" i="23" s="1"/>
  <c r="A63" i="23" s="1"/>
  <c r="A64" i="23" s="1"/>
  <c r="A65" i="23" s="1"/>
  <c r="K50" i="29" l="1"/>
  <c r="K56" i="29" s="1"/>
  <c r="J56" i="29"/>
  <c r="L67" i="29"/>
  <c r="C155" i="22" s="1"/>
  <c r="B75" i="22"/>
  <c r="A66" i="23"/>
  <c r="A67" i="23" s="1"/>
  <c r="A68" i="23" s="1"/>
  <c r="A69" i="23" s="1"/>
  <c r="A70" i="23" s="1"/>
  <c r="A71" i="23" s="1"/>
  <c r="A72" i="23" s="1"/>
  <c r="A73" i="23" s="1"/>
  <c r="A74" i="23" s="1"/>
  <c r="A75" i="23" s="1"/>
  <c r="A76" i="23" s="1"/>
  <c r="A77" i="23" s="1"/>
  <c r="A83"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5" i="23" s="1"/>
  <c r="A107" i="23" s="1"/>
  <c r="A108" i="23" s="1"/>
  <c r="A109" i="23" s="1"/>
  <c r="A110" i="23" s="1"/>
  <c r="A111" i="23" s="1"/>
  <c r="A112" i="23" s="1"/>
  <c r="A113" i="23" s="1"/>
  <c r="A114" i="23" s="1"/>
  <c r="A115" i="23" s="1"/>
  <c r="A116" i="23" s="1"/>
  <c r="A117" i="23" s="1"/>
  <c r="A118" i="23" s="1"/>
  <c r="A119" i="23" s="1"/>
  <c r="A120" i="23" s="1"/>
  <c r="A121" i="23" s="1"/>
  <c r="A122" i="23" s="1"/>
  <c r="A124" i="23" s="1"/>
  <c r="A126" i="23" s="1"/>
  <c r="A114" i="22"/>
  <c r="A115" i="22" s="1"/>
  <c r="A116" i="22" s="1"/>
  <c r="A117" i="22" s="1"/>
  <c r="B77" i="22"/>
  <c r="M67" i="29" l="1"/>
  <c r="M73" i="29" s="1"/>
  <c r="L73" i="29"/>
  <c r="F155" i="22"/>
  <c r="F156" i="22" s="1"/>
  <c r="F158" i="22" s="1"/>
  <c r="I158" i="22" s="1"/>
  <c r="F42" i="5" s="1"/>
  <c r="C156" i="22"/>
  <c r="B117" i="22"/>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9" i="22" l="1"/>
  <c r="A153" i="22"/>
  <c r="A154" i="22" s="1"/>
  <c r="A155" i="22" s="1"/>
  <c r="A156" i="22" s="1"/>
  <c r="B156" i="22" l="1"/>
  <c r="A157" i="22"/>
  <c r="A158" i="22" s="1"/>
  <c r="B158" i="22" l="1"/>
  <c r="C38" i="22" l="1"/>
  <c r="C75" i="22"/>
  <c r="D86" i="1"/>
  <c r="G75" i="22" l="1"/>
  <c r="G77" i="22" s="1"/>
  <c r="I77" i="22" s="1"/>
  <c r="D42" i="5" s="1"/>
  <c r="H12" i="3" l="1"/>
  <c r="E66" i="5"/>
  <c r="E21" i="14" l="1"/>
  <c r="D21" i="14"/>
  <c r="F20" i="14"/>
  <c r="F19" i="14"/>
  <c r="F21" i="14" l="1"/>
  <c r="F5" i="2" l="1"/>
  <c r="D215" i="1" l="1"/>
  <c r="D171" i="1"/>
  <c r="D108" i="1"/>
  <c r="D53" i="1"/>
  <c r="E46" i="5" l="1"/>
  <c r="E45" i="5"/>
  <c r="B3" i="5"/>
  <c r="E47" i="5" s="1"/>
  <c r="B3" i="3"/>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C209" i="1" s="1"/>
  <c r="A19" i="14" l="1"/>
  <c r="A20" i="14" s="1"/>
  <c r="F14" i="14"/>
  <c r="I209" i="1" l="1"/>
  <c r="D14" i="1" s="1"/>
  <c r="A3" i="14"/>
  <c r="F19" i="13" l="1"/>
  <c r="F21" i="13" s="1"/>
  <c r="L74"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8" i="4" l="1"/>
  <c r="A30" i="4" s="1"/>
  <c r="K26" i="4"/>
  <c r="E26" i="4"/>
  <c r="L76" i="2"/>
  <c r="M76" i="2"/>
  <c r="L77" i="2"/>
  <c r="M77" i="2"/>
  <c r="L78" i="2"/>
  <c r="M78" i="2"/>
  <c r="L79" i="2"/>
  <c r="M79" i="2"/>
  <c r="L80" i="2"/>
  <c r="L81" i="2"/>
  <c r="M81" i="2"/>
  <c r="L82" i="2"/>
  <c r="M82" i="2"/>
  <c r="L66" i="2"/>
  <c r="L62" i="2"/>
  <c r="L65" i="2"/>
  <c r="L64" i="2"/>
  <c r="L59" i="2"/>
  <c r="A68" i="2"/>
  <c r="L68" i="2" s="1"/>
  <c r="M66" i="2"/>
  <c r="I66" i="2"/>
  <c r="F66" i="2"/>
  <c r="A70" i="2" l="1"/>
  <c r="L70" i="2" s="1"/>
  <c r="A32" i="4"/>
  <c r="C19" i="1"/>
  <c r="A23" i="8"/>
  <c r="A24" i="8" s="1"/>
  <c r="A25" i="8" s="1"/>
  <c r="A26" i="8" s="1"/>
  <c r="A27" i="8" s="1"/>
  <c r="A28" i="8" s="1"/>
  <c r="A29" i="8" s="1"/>
  <c r="A30" i="8" s="1"/>
  <c r="A32" i="8" s="1"/>
  <c r="A33" i="8" s="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9" i="4"/>
  <c r="B37" i="4"/>
  <c r="F4" i="4"/>
  <c r="D18" i="1" l="1"/>
  <c r="I18" i="1" s="1"/>
  <c r="D39" i="4"/>
  <c r="K19" i="4" s="1"/>
  <c r="K22" i="4" l="1"/>
  <c r="K30" i="4" s="1"/>
  <c r="A3" i="12" l="1"/>
  <c r="I64" i="1" l="1"/>
  <c r="K72" i="5" l="1"/>
  <c r="K71" i="5"/>
  <c r="I76" i="1" l="1"/>
  <c r="K73" i="5" l="1"/>
  <c r="D88" i="1" s="1"/>
  <c r="I88" i="1" s="1"/>
  <c r="F73" i="5"/>
  <c r="F50" i="2" l="1"/>
  <c r="P50" i="2" s="1"/>
  <c r="F49" i="2"/>
  <c r="P49" i="2" s="1"/>
  <c r="F48" i="2"/>
  <c r="P48" i="2" s="1"/>
  <c r="A7" i="3"/>
  <c r="A10" i="3" s="1"/>
  <c r="A11" i="3" s="1"/>
  <c r="A12" i="3" s="1"/>
  <c r="A13" i="3" s="1"/>
  <c r="A14" i="3" s="1"/>
  <c r="D3" i="8"/>
  <c r="F124" i="1"/>
  <c r="L23" i="5"/>
  <c r="D70" i="1" s="1"/>
  <c r="H23" i="5"/>
  <c r="D94" i="1" s="1"/>
  <c r="D63" i="1"/>
  <c r="I180" i="1" s="1"/>
  <c r="D55" i="1"/>
  <c r="D110" i="1" s="1"/>
  <c r="D173" i="1" s="1"/>
  <c r="D217" i="1" s="1"/>
  <c r="F117" i="1"/>
  <c r="F118" i="1" s="1"/>
  <c r="E23" i="3"/>
  <c r="D193" i="1"/>
  <c r="A181" i="1"/>
  <c r="A182" i="1" s="1"/>
  <c r="A183" i="1" s="1"/>
  <c r="A185" i="1" s="1"/>
  <c r="A187" i="1" s="1"/>
  <c r="A189" i="1" s="1"/>
  <c r="A117" i="1"/>
  <c r="A118" i="1" s="1"/>
  <c r="A119" i="1" s="1"/>
  <c r="A14" i="1"/>
  <c r="A63" i="1"/>
  <c r="F90" i="1"/>
  <c r="F89" i="1" s="1"/>
  <c r="G192" i="1"/>
  <c r="G191" i="1"/>
  <c r="G189" i="1"/>
  <c r="G71" i="1"/>
  <c r="I71" i="1" s="1"/>
  <c r="I78" i="1" s="1"/>
  <c r="J108" i="1"/>
  <c r="J171" i="1"/>
  <c r="J215" i="1"/>
  <c r="J53" i="1"/>
  <c r="C180" i="1" l="1"/>
  <c r="D77" i="1"/>
  <c r="A120" i="1"/>
  <c r="A121" i="1" s="1"/>
  <c r="A15" i="1"/>
  <c r="A16" i="1" s="1"/>
  <c r="F30" i="2" s="1"/>
  <c r="A16" i="3"/>
  <c r="A17" i="3" s="1"/>
  <c r="B21" i="3" s="1"/>
  <c r="A190" i="1"/>
  <c r="A191" i="1" s="1"/>
  <c r="A192" i="1" s="1"/>
  <c r="A193" i="1" s="1"/>
  <c r="A198" i="1" s="1"/>
  <c r="A202" i="1" s="1"/>
  <c r="B35" i="27" s="1"/>
  <c r="A64" i="1"/>
  <c r="A65" i="1" s="1"/>
  <c r="A66" i="1" s="1"/>
  <c r="I183" i="1"/>
  <c r="I185" i="1" s="1"/>
  <c r="C16" i="1" l="1"/>
  <c r="A122" i="1"/>
  <c r="A123" i="1" s="1"/>
  <c r="A18" i="3"/>
  <c r="B25" i="3" s="1"/>
  <c r="C193" i="1"/>
  <c r="A68" i="1"/>
  <c r="A69" i="1" s="1"/>
  <c r="C76" i="1" s="1"/>
  <c r="A124" i="1" l="1"/>
  <c r="A127" i="1" s="1"/>
  <c r="A19" i="3"/>
  <c r="A20" i="3" s="1"/>
  <c r="A21" i="3" s="1"/>
  <c r="A18" i="1"/>
  <c r="A19" i="1" s="1"/>
  <c r="A21" i="1" s="1"/>
  <c r="A203" i="1"/>
  <c r="A204" i="1" s="1"/>
  <c r="D12" i="3" s="1"/>
  <c r="A70" i="1"/>
  <c r="A71" i="1" s="1"/>
  <c r="G123" i="1"/>
  <c r="G14" i="1"/>
  <c r="I14" i="1" s="1"/>
  <c r="G118" i="1"/>
  <c r="G94" i="1"/>
  <c r="G133" i="1"/>
  <c r="G117" i="1"/>
  <c r="G70" i="1"/>
  <c r="G128" i="1"/>
  <c r="G116" i="1"/>
  <c r="I116" i="1" s="1"/>
  <c r="G63" i="1"/>
  <c r="I63" i="1" s="1"/>
  <c r="G15" i="1"/>
  <c r="G99" i="1"/>
  <c r="E190" i="1"/>
  <c r="G190" i="1" s="1"/>
  <c r="G193" i="1" s="1"/>
  <c r="A22" i="3" l="1"/>
  <c r="A23" i="3" s="1"/>
  <c r="A24" i="3" s="1"/>
  <c r="A25" i="3" s="1"/>
  <c r="A26" i="3" s="1"/>
  <c r="A27" i="3" s="1"/>
  <c r="A28" i="3" s="1"/>
  <c r="A29" i="3" s="1"/>
  <c r="A128" i="1"/>
  <c r="A129" i="1" s="1"/>
  <c r="A130" i="1" s="1"/>
  <c r="F19" i="2" s="1"/>
  <c r="C21" i="1"/>
  <c r="A205" i="1"/>
  <c r="F11" i="3"/>
  <c r="C77" i="1"/>
  <c r="C205" i="1"/>
  <c r="A72" i="1"/>
  <c r="C78" i="1"/>
  <c r="I193" i="1"/>
  <c r="I70" i="1"/>
  <c r="I77" i="1" s="1"/>
  <c r="I94" i="1"/>
  <c r="B28" i="3" l="1"/>
  <c r="B26" i="3"/>
  <c r="A132" i="1"/>
  <c r="A133" i="1" s="1"/>
  <c r="A134" i="1" s="1"/>
  <c r="A135" i="1" s="1"/>
  <c r="F21" i="31" s="1"/>
  <c r="C130" i="1"/>
  <c r="C129" i="1"/>
  <c r="B27" i="3"/>
  <c r="A207" i="1"/>
  <c r="A209" i="1" s="1"/>
  <c r="C151" i="1"/>
  <c r="A31" i="3"/>
  <c r="A33" i="3" s="1"/>
  <c r="D31" i="3"/>
  <c r="G122" i="1"/>
  <c r="G121" i="1"/>
  <c r="C79" i="1"/>
  <c r="A73" i="1"/>
  <c r="G141" i="1"/>
  <c r="I141" i="1" s="1"/>
  <c r="G140" i="1"/>
  <c r="I140" i="1" s="1"/>
  <c r="G65" i="1"/>
  <c r="G134" i="1"/>
  <c r="G120" i="1"/>
  <c r="G119" i="1"/>
  <c r="I119" i="1" s="1"/>
  <c r="G72" i="1"/>
  <c r="B29" i="3"/>
  <c r="C136" i="1" l="1"/>
  <c r="F23" i="2"/>
  <c r="A136" i="1"/>
  <c r="A138" i="1" s="1"/>
  <c r="A139" i="1" s="1"/>
  <c r="A140" i="1" s="1"/>
  <c r="C80" i="2"/>
  <c r="M80" i="2" s="1"/>
  <c r="A211" i="1"/>
  <c r="C15" i="1" s="1"/>
  <c r="C14" i="1"/>
  <c r="A34" i="3"/>
  <c r="A35" i="3" s="1"/>
  <c r="A36" i="3" s="1"/>
  <c r="A37" i="3" s="1"/>
  <c r="A38" i="3" s="1"/>
  <c r="A75" i="1"/>
  <c r="A76" i="1" s="1"/>
  <c r="I120" i="1"/>
  <c r="A77" i="1" l="1"/>
  <c r="A141" i="1"/>
  <c r="A142" i="1" s="1"/>
  <c r="A143" i="1" s="1"/>
  <c r="A144" i="1" s="1"/>
  <c r="A145" i="1" s="1"/>
  <c r="A146" i="1" s="1"/>
  <c r="A147" i="1" s="1"/>
  <c r="F27" i="2" s="1"/>
  <c r="D36" i="3"/>
  <c r="D35" i="3"/>
  <c r="A78" i="1" l="1"/>
  <c r="A79" i="1" s="1"/>
  <c r="A80" i="1" s="1"/>
  <c r="A82" i="1" s="1"/>
  <c r="A83" i="1" s="1"/>
  <c r="A84" i="1" s="1"/>
  <c r="A85" i="1" s="1"/>
  <c r="A86" i="1" s="1"/>
  <c r="A87" i="1" s="1"/>
  <c r="C147" i="1"/>
  <c r="A149" i="1"/>
  <c r="A150" i="1" s="1"/>
  <c r="C80" i="1" l="1"/>
  <c r="C154" i="1"/>
  <c r="B154" i="1"/>
  <c r="A151" i="1"/>
  <c r="A152" i="1" s="1"/>
  <c r="A153" i="1" s="1"/>
  <c r="A154" i="1" s="1"/>
  <c r="A155" i="1" s="1"/>
  <c r="D22" i="3" s="1"/>
  <c r="A156" i="1" l="1"/>
  <c r="D23" i="3" s="1"/>
  <c r="A88" i="1"/>
  <c r="A89" i="1" s="1"/>
  <c r="C159" i="1"/>
  <c r="C160" i="1" l="1"/>
  <c r="F15" i="2"/>
  <c r="A157" i="1"/>
  <c r="D24" i="3" s="1"/>
  <c r="A90" i="1"/>
  <c r="H22" i="30" s="1"/>
  <c r="A91" i="1" l="1"/>
  <c r="A92" i="1" s="1"/>
  <c r="A158" i="1"/>
  <c r="C161" i="1"/>
  <c r="H21" i="31" l="1"/>
  <c r="F16" i="2"/>
  <c r="C92" i="1"/>
  <c r="A159" i="1"/>
  <c r="A160" i="1" s="1"/>
  <c r="A161" i="1" s="1"/>
  <c r="A162" i="1" s="1"/>
  <c r="A94" i="1"/>
  <c r="A96" i="1" s="1"/>
  <c r="A97" i="1" s="1"/>
  <c r="F36" i="2" l="1"/>
  <c r="B34" i="3"/>
  <c r="C162" i="1"/>
  <c r="A164" i="1"/>
  <c r="A165" i="1" s="1"/>
  <c r="A98" i="1"/>
  <c r="C97" i="1" s="1"/>
  <c r="A21" i="14"/>
  <c r="F40" i="2" l="1"/>
  <c r="B33" i="3"/>
  <c r="C167" i="1"/>
  <c r="A167" i="1"/>
  <c r="C158" i="1"/>
  <c r="A99" i="1"/>
  <c r="A24" i="14"/>
  <c r="A25" i="14" s="1"/>
  <c r="A26" i="14" s="1"/>
  <c r="A27" i="14" s="1"/>
  <c r="A28" i="14" s="1"/>
  <c r="A29" i="14" s="1"/>
  <c r="A100" i="1" l="1"/>
  <c r="A101" i="1" s="1"/>
  <c r="C103" i="1" s="1"/>
  <c r="A30" i="14"/>
  <c r="A31" i="14" s="1"/>
  <c r="A32" i="14" s="1"/>
  <c r="C101" i="1" l="1"/>
  <c r="A103" i="1"/>
  <c r="C32" i="14"/>
  <c r="A34" i="14"/>
  <c r="C211" i="1" s="1"/>
  <c r="C34" i="14"/>
  <c r="C165" i="1" l="1"/>
  <c r="C5" i="3"/>
  <c r="I123" i="1"/>
  <c r="D85" i="1" l="1"/>
  <c r="D84" i="1" l="1"/>
  <c r="D83" i="1" l="1"/>
  <c r="I83" i="1" s="1"/>
  <c r="I122" i="1" l="1"/>
  <c r="I121" i="1"/>
  <c r="F65" i="5"/>
  <c r="G22" i="5" s="1"/>
  <c r="F64" i="5"/>
  <c r="G21" i="5" s="1"/>
  <c r="F63" i="5"/>
  <c r="G20" i="5" s="1"/>
  <c r="F62" i="5"/>
  <c r="G19" i="5" s="1"/>
  <c r="F61" i="5"/>
  <c r="G18" i="5" s="1"/>
  <c r="F60" i="5"/>
  <c r="G17" i="5" s="1"/>
  <c r="F59" i="5"/>
  <c r="G16" i="5" s="1"/>
  <c r="F58" i="5"/>
  <c r="G15" i="5" s="1"/>
  <c r="F57" i="5"/>
  <c r="G14" i="5" s="1"/>
  <c r="F56" i="5"/>
  <c r="G13" i="5" s="1"/>
  <c r="F55" i="5"/>
  <c r="G12" i="5" s="1"/>
  <c r="F54" i="5"/>
  <c r="G11" i="5" s="1"/>
  <c r="G23" i="5" l="1"/>
  <c r="F23" i="5"/>
  <c r="I23" i="5"/>
  <c r="D99" i="1" s="1"/>
  <c r="I133" i="1"/>
  <c r="J23" i="5"/>
  <c r="D100" i="1" s="1"/>
  <c r="E22" i="3"/>
  <c r="D87" i="1"/>
  <c r="F66" i="5"/>
  <c r="C66" i="5" s="1"/>
  <c r="M62" i="2" l="1"/>
  <c r="M70" i="2" s="1"/>
  <c r="I99" i="1"/>
  <c r="E11" i="3" l="1"/>
  <c r="D150" i="1" l="1"/>
  <c r="D154" i="1" s="1"/>
  <c r="E17" i="3"/>
  <c r="E21" i="3" s="1"/>
  <c r="E27" i="3" s="1"/>
  <c r="H11" i="3"/>
  <c r="I11" i="3" s="1"/>
  <c r="I203" i="1"/>
  <c r="I205" i="1" s="1"/>
  <c r="D151" i="1" l="1"/>
  <c r="D159" i="1"/>
  <c r="D161" i="1"/>
  <c r="D160" i="1"/>
  <c r="E26" i="3"/>
  <c r="E28" i="3"/>
  <c r="E33" i="8" l="1"/>
  <c r="F17" i="7" s="1"/>
  <c r="F23" i="7" s="1"/>
  <c r="F24" i="7" s="1"/>
  <c r="F25" i="7" s="1"/>
  <c r="F26" i="7" s="1"/>
  <c r="F27" i="7" s="1"/>
  <c r="F28" i="7" s="1"/>
  <c r="F29" i="7" s="1"/>
  <c r="F30" i="7" s="1"/>
  <c r="F31" i="7" s="1"/>
  <c r="F32" i="7" s="1"/>
  <c r="F33" i="7" s="1"/>
  <c r="F34" i="7" s="1"/>
  <c r="F38" i="7" s="1"/>
  <c r="A9" i="7"/>
  <c r="G24" i="4"/>
  <c r="G17" i="4"/>
  <c r="G25" i="4"/>
  <c r="G21" i="4"/>
  <c r="F41" i="7" l="1"/>
  <c r="F42" i="7" s="1"/>
  <c r="F43" i="7" s="1"/>
  <c r="F44" i="7" s="1"/>
  <c r="F45" i="7" s="1"/>
  <c r="F46" i="7" s="1"/>
  <c r="F47" i="7" s="1"/>
  <c r="F48" i="7" s="1"/>
  <c r="F49" i="7" s="1"/>
  <c r="F50" i="7" s="1"/>
  <c r="F51" i="7" s="1"/>
  <c r="F52" i="7" s="1"/>
  <c r="G26" i="4"/>
  <c r="I24" i="4"/>
  <c r="D89" i="1" l="1"/>
  <c r="I89" i="1" s="1"/>
  <c r="D92" i="1" l="1"/>
  <c r="I15" i="2" l="1"/>
  <c r="I16" i="2"/>
  <c r="H10" i="3" l="1"/>
  <c r="I118" i="1"/>
  <c r="I117" i="1"/>
  <c r="N23" i="5" l="1"/>
  <c r="D72" i="1" s="1"/>
  <c r="I134" i="1"/>
  <c r="D29" i="14"/>
  <c r="D32" i="14" s="1"/>
  <c r="D65" i="1"/>
  <c r="D34" i="14" l="1"/>
  <c r="F32" i="14"/>
  <c r="I211" i="1" s="1"/>
  <c r="D15" i="1" s="1"/>
  <c r="D16" i="1" s="1"/>
  <c r="D79" i="1"/>
  <c r="D80" i="1" s="1"/>
  <c r="E12" i="3"/>
  <c r="D66" i="1"/>
  <c r="I65" i="1"/>
  <c r="I23" i="2"/>
  <c r="I136" i="1"/>
  <c r="F29" i="14"/>
  <c r="E10" i="3"/>
  <c r="D73" i="1"/>
  <c r="I72" i="1"/>
  <c r="I73" i="1" s="1"/>
  <c r="E13" i="3" l="1"/>
  <c r="I24" i="2"/>
  <c r="K24" i="2" s="1"/>
  <c r="I79" i="1"/>
  <c r="I80" i="1" s="1"/>
  <c r="G80" i="1" s="1"/>
  <c r="I66" i="1"/>
  <c r="G66" i="1" s="1"/>
  <c r="F12" i="3"/>
  <c r="I12" i="3" s="1"/>
  <c r="G84" i="1" l="1"/>
  <c r="G87" i="1"/>
  <c r="I87" i="1" s="1"/>
  <c r="H26" i="3"/>
  <c r="G159" i="1"/>
  <c r="I159" i="1" s="1"/>
  <c r="G161" i="1"/>
  <c r="I161" i="1" s="1"/>
  <c r="G160" i="1"/>
  <c r="I160" i="1" s="1"/>
  <c r="F34" i="14"/>
  <c r="G100" i="1"/>
  <c r="I100" i="1" s="1"/>
  <c r="G145" i="1"/>
  <c r="I145" i="1" s="1"/>
  <c r="G146" i="1"/>
  <c r="I146" i="1" s="1"/>
  <c r="G143" i="1"/>
  <c r="I143" i="1" s="1"/>
  <c r="F10" i="3"/>
  <c r="I10" i="3" s="1"/>
  <c r="I13" i="3" s="1"/>
  <c r="G85" i="1" l="1"/>
  <c r="I84" i="1"/>
  <c r="I147" i="1"/>
  <c r="I27" i="2" s="1"/>
  <c r="I28" i="2" s="1"/>
  <c r="K28" i="2" s="1"/>
  <c r="I15" i="1"/>
  <c r="I16" i="1" s="1"/>
  <c r="I30" i="2" s="1"/>
  <c r="I31" i="2" s="1"/>
  <c r="K31" i="2" s="1"/>
  <c r="E18" i="3"/>
  <c r="H27" i="3"/>
  <c r="I26" i="3"/>
  <c r="G86" i="1" l="1"/>
  <c r="I86" i="1" s="1"/>
  <c r="I85" i="1"/>
  <c r="H28" i="3"/>
  <c r="I28" i="3" s="1"/>
  <c r="I27" i="3"/>
  <c r="I92" i="1" l="1"/>
  <c r="I128" i="1"/>
  <c r="I25" i="4" l="1"/>
  <c r="I26" i="4" s="1"/>
  <c r="H26" i="4"/>
  <c r="I127" i="1" l="1"/>
  <c r="I129" i="1" s="1"/>
  <c r="I130" i="1" s="1"/>
  <c r="I98" i="1"/>
  <c r="D129" i="1"/>
  <c r="D130" i="1" s="1"/>
  <c r="D97" i="1" s="1"/>
  <c r="D101" i="1" l="1"/>
  <c r="D103" i="1" s="1"/>
  <c r="D165" i="1" s="1"/>
  <c r="D158" i="1" s="1"/>
  <c r="D162" i="1" s="1"/>
  <c r="D167" i="1" s="1"/>
  <c r="I19" i="2"/>
  <c r="I20" i="2" s="1"/>
  <c r="K20" i="2" s="1"/>
  <c r="K33" i="2" s="1"/>
  <c r="G60" i="2" s="1"/>
  <c r="I97" i="1"/>
  <c r="I101" i="1" s="1"/>
  <c r="I103" i="1" s="1"/>
  <c r="J5" i="3" l="1"/>
  <c r="I165" i="1"/>
  <c r="G65" i="2"/>
  <c r="H65" i="2" s="1"/>
  <c r="G64" i="2"/>
  <c r="H64" i="2" s="1"/>
  <c r="G61" i="2"/>
  <c r="G59" i="2"/>
  <c r="H66" i="2" l="1"/>
  <c r="I40" i="2"/>
  <c r="I41" i="2" s="1"/>
  <c r="J33" i="3"/>
  <c r="I158" i="1"/>
  <c r="I162" i="1" s="1"/>
  <c r="I167" i="1" s="1"/>
  <c r="I11" i="1" s="1"/>
  <c r="J14" i="3"/>
  <c r="I25" i="3" s="1"/>
  <c r="I29" i="3" s="1"/>
  <c r="J29" i="3" s="1"/>
  <c r="J31" i="3" s="1"/>
  <c r="J37" i="3"/>
  <c r="K41" i="2" l="1"/>
  <c r="J34" i="3"/>
  <c r="J35" i="3" s="1"/>
  <c r="J36" i="3" s="1"/>
  <c r="J38" i="3" s="1"/>
  <c r="I36" i="2"/>
  <c r="I37" i="2" s="1"/>
  <c r="K37" i="2" s="1"/>
  <c r="P64" i="2" l="1"/>
  <c r="P65" i="2"/>
  <c r="K43" i="2"/>
  <c r="I43" i="2"/>
  <c r="J61" i="2" l="1"/>
  <c r="J60" i="2"/>
  <c r="P66" i="2"/>
  <c r="J64" i="2"/>
  <c r="K64" i="2" s="1"/>
  <c r="N64" i="2" s="1"/>
  <c r="J59" i="2"/>
  <c r="J65" i="2"/>
  <c r="K65" i="2" s="1"/>
  <c r="N65" i="2" s="1"/>
  <c r="R65" i="2" s="1"/>
  <c r="K66" i="2" l="1"/>
  <c r="R64" i="2"/>
  <c r="N66" i="2"/>
  <c r="R66" i="2" l="1"/>
  <c r="I17" i="4" l="1"/>
  <c r="I59" i="2" l="1"/>
  <c r="H60" i="2" l="1"/>
  <c r="H59" i="2"/>
  <c r="I60" i="2" l="1"/>
  <c r="P60" i="2" s="1"/>
  <c r="F62" i="2"/>
  <c r="F70" i="2" s="1"/>
  <c r="I61" i="2"/>
  <c r="H61" i="2"/>
  <c r="H62" i="2" s="1"/>
  <c r="H70" i="2" s="1"/>
  <c r="P59" i="2"/>
  <c r="K59" i="2"/>
  <c r="K60" i="2" l="1"/>
  <c r="N60" i="2" s="1"/>
  <c r="I62" i="2"/>
  <c r="I70" i="2" s="1"/>
  <c r="P61" i="2"/>
  <c r="P62" i="2" s="1"/>
  <c r="P70" i="2" s="1"/>
  <c r="K61" i="2"/>
  <c r="N61" i="2" s="1"/>
  <c r="H21" i="4" s="1"/>
  <c r="I21" i="4" s="1"/>
  <c r="N59" i="2"/>
  <c r="H19" i="4" l="1"/>
  <c r="R59" i="2"/>
  <c r="R60" i="2"/>
  <c r="H20" i="4"/>
  <c r="K62" i="2"/>
  <c r="K70" i="2" s="1"/>
  <c r="R61" i="2"/>
  <c r="N62" i="2"/>
  <c r="H22" i="4" l="1"/>
  <c r="H30" i="4" s="1"/>
  <c r="F19" i="4" s="1"/>
  <c r="I20" i="4"/>
  <c r="N70" i="2"/>
  <c r="R62" i="2"/>
  <c r="R70" i="2" s="1"/>
  <c r="G19" i="4"/>
  <c r="I19" i="4" s="1"/>
  <c r="E22" i="4"/>
  <c r="E30" i="4" s="1"/>
  <c r="D9" i="7" l="1"/>
  <c r="G9" i="7" s="1"/>
  <c r="I56" i="7" s="1"/>
  <c r="F21" i="4"/>
  <c r="F20" i="4"/>
  <c r="F17" i="4"/>
  <c r="I22" i="4"/>
  <c r="I30" i="4" s="1"/>
  <c r="G22" i="4"/>
  <c r="G30" i="4" s="1"/>
  <c r="F24" i="4"/>
  <c r="F25" i="4"/>
  <c r="D23" i="7" l="1"/>
  <c r="D24" i="7" s="1"/>
  <c r="F30" i="4"/>
  <c r="D25" i="7" l="1"/>
  <c r="K24" i="7"/>
  <c r="K23" i="7"/>
  <c r="D26" i="7" l="1"/>
  <c r="K25" i="7" l="1"/>
  <c r="K26" i="7"/>
  <c r="D27" i="7"/>
  <c r="K27" i="7" l="1"/>
  <c r="D28" i="7"/>
  <c r="H28" i="7" l="1"/>
  <c r="D29" i="7"/>
  <c r="D30" i="7" l="1"/>
  <c r="H29" i="7"/>
  <c r="K29" i="7" s="1"/>
  <c r="K28" i="7"/>
  <c r="H30" i="7" l="1"/>
  <c r="D31" i="7"/>
  <c r="H31" i="7" l="1"/>
  <c r="K31" i="7" s="1"/>
  <c r="D32" i="7"/>
  <c r="K30" i="7"/>
  <c r="H32" i="7" l="1"/>
  <c r="K32" i="7" s="1"/>
  <c r="D33" i="7"/>
  <c r="D34" i="7" l="1"/>
  <c r="H34" i="7" s="1"/>
  <c r="H33" i="7"/>
  <c r="K33" i="7" s="1"/>
  <c r="K34" i="7" l="1"/>
  <c r="K35" i="7" s="1"/>
  <c r="D38" i="7" s="1"/>
  <c r="H38" i="7" s="1"/>
  <c r="K38" i="7" s="1"/>
  <c r="I41" i="7" s="1"/>
  <c r="H35" i="7"/>
  <c r="I42" i="7" l="1"/>
  <c r="I43" i="7" s="1"/>
  <c r="I44" i="7" s="1"/>
  <c r="I45" i="7" s="1"/>
  <c r="I46" i="7" s="1"/>
  <c r="I47" i="7" s="1"/>
  <c r="I48" i="7" s="1"/>
  <c r="I49" i="7" s="1"/>
  <c r="I50" i="7" s="1"/>
  <c r="I51" i="7" s="1"/>
  <c r="I52" i="7" s="1"/>
  <c r="D41" i="7"/>
  <c r="I55" i="7" l="1"/>
  <c r="H41" i="7"/>
  <c r="K41" i="7"/>
  <c r="D42" i="7" s="1"/>
  <c r="K42" i="7" l="1"/>
  <c r="D43" i="7" s="1"/>
  <c r="H42" i="7"/>
  <c r="I57" i="7" l="1"/>
  <c r="J32" i="4" s="1"/>
  <c r="J19" i="4" s="1"/>
  <c r="H43" i="7"/>
  <c r="K43" i="7"/>
  <c r="D44" i="7" s="1"/>
  <c r="L19" i="4" l="1"/>
  <c r="S59" i="2" s="1"/>
  <c r="J25" i="4"/>
  <c r="L25" i="4" s="1"/>
  <c r="S65" i="2" s="1"/>
  <c r="T65" i="2" s="1"/>
  <c r="J20" i="4"/>
  <c r="L20" i="4" s="1"/>
  <c r="S60" i="2" s="1"/>
  <c r="T60" i="2" s="1"/>
  <c r="J21" i="4"/>
  <c r="L21" i="4" s="1"/>
  <c r="S61" i="2" s="1"/>
  <c r="T61" i="2" s="1"/>
  <c r="J17" i="4"/>
  <c r="L17" i="4" s="1"/>
  <c r="J24" i="4"/>
  <c r="L24" i="4" s="1"/>
  <c r="S64" i="2" s="1"/>
  <c r="H44" i="7"/>
  <c r="K44" i="7"/>
  <c r="D45" i="7" s="1"/>
  <c r="L26" i="4" l="1"/>
  <c r="J26" i="4"/>
  <c r="J22" i="4"/>
  <c r="L22" i="4"/>
  <c r="T59" i="2"/>
  <c r="T62" i="2" s="1"/>
  <c r="K45" i="7"/>
  <c r="D46" i="7" s="1"/>
  <c r="H45" i="7"/>
  <c r="S66" i="2"/>
  <c r="T64" i="2"/>
  <c r="T66" i="2" s="1"/>
  <c r="L30" i="4" l="1"/>
  <c r="J30" i="4"/>
  <c r="I19" i="1" s="1"/>
  <c r="I21" i="1" s="1"/>
  <c r="S62" i="2"/>
  <c r="S70" i="2" s="1"/>
  <c r="K46" i="7"/>
  <c r="D47" i="7" s="1"/>
  <c r="H46" i="7"/>
  <c r="T70" i="2"/>
  <c r="K47" i="7" l="1"/>
  <c r="D48" i="7" s="1"/>
  <c r="H47" i="7"/>
  <c r="H48" i="7" l="1"/>
  <c r="K48" i="7"/>
  <c r="D49" i="7" s="1"/>
  <c r="H49" i="7" l="1"/>
  <c r="K49" i="7"/>
  <c r="D50" i="7" s="1"/>
  <c r="K50" i="7" l="1"/>
  <c r="D51" i="7" s="1"/>
  <c r="H50" i="7"/>
  <c r="K51" i="7" l="1"/>
  <c r="D52" i="7" s="1"/>
  <c r="H51" i="7"/>
  <c r="K52" i="7" l="1"/>
  <c r="H52" i="7"/>
  <c r="H53" i="7" s="1"/>
</calcChain>
</file>

<file path=xl/sharedStrings.xml><?xml version="1.0" encoding="utf-8"?>
<sst xmlns="http://schemas.openxmlformats.org/spreadsheetml/2006/main" count="1891" uniqueCount="1059">
  <si>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</si>
  <si>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</si>
  <si>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</si>
  <si>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</si>
  <si>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</si>
  <si>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</si>
  <si>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</si>
  <si>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</si>
  <si>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</si>
  <si>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</si>
  <si>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</si>
  <si>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</si>
  <si>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</si>
  <si>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</si>
  <si>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</si>
  <si>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</si>
  <si>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</si>
  <si>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</si>
  <si>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</si>
  <si>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</si>
  <si>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</si>
  <si>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</si>
  <si>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</si>
  <si>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</si>
  <si>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NET PLANT IN SERVICE</t>
  </si>
  <si>
    <t>NP</t>
  </si>
  <si>
    <t>GP</t>
  </si>
  <si>
    <t xml:space="preserve">  Transmission </t>
  </si>
  <si>
    <t xml:space="preserve">     Less Account 565</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</si>
  <si>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</si>
  <si>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</si>
  <si>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</si>
  <si>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</si>
  <si>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</si>
  <si>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</si>
  <si>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</si>
  <si>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</si>
  <si>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</si>
  <si>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</si>
  <si>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</si>
  <si>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</si>
  <si>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</si>
  <si>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</si>
  <si>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</si>
  <si>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</si>
  <si>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</si>
  <si>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</si>
  <si>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</si>
  <si>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</si>
  <si>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</si>
  <si>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</si>
  <si>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</si>
  <si>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</si>
  <si>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</si>
  <si>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</si>
  <si>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</si>
  <si>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</si>
  <si>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</si>
  <si>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</si>
  <si>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</si>
  <si>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</si>
  <si>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</si>
  <si>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</si>
  <si>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</si>
  <si>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</si>
  <si>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</si>
  <si>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</si>
  <si>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</si>
  <si>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</si>
  <si>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</si>
  <si>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</si>
  <si>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</si>
  <si>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</si>
  <si>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</si>
  <si>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</si>
  <si>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</si>
  <si>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</si>
  <si>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</si>
  <si>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</si>
  <si>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</si>
  <si>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</si>
  <si>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</si>
  <si>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</si>
  <si>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</si>
  <si>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</si>
  <si>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</si>
  <si>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</si>
  <si>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</si>
  <si>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</si>
  <si>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</si>
  <si>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</si>
  <si>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</si>
  <si>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</si>
  <si>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</si>
  <si>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</si>
  <si>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</si>
  <si>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</si>
  <si>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</si>
  <si>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(Note D)</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</si>
  <si>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</si>
  <si>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</si>
  <si>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</si>
  <si>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</si>
  <si>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</si>
  <si>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</si>
  <si>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</si>
  <si>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</si>
  <si>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</si>
  <si>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</si>
  <si>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</si>
  <si>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</si>
  <si>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</si>
  <si>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</si>
  <si>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</si>
  <si>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</si>
  <si>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</si>
  <si>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</si>
  <si>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</si>
  <si>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</si>
  <si>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</si>
  <si>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</si>
  <si>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</si>
  <si>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</si>
  <si>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</si>
  <si>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</si>
  <si>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</si>
  <si>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</si>
  <si>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</si>
  <si>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</si>
  <si>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</si>
  <si>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</si>
  <si>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</si>
  <si>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</si>
  <si>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</si>
  <si>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</si>
  <si>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</si>
  <si>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</si>
  <si>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</si>
  <si>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</si>
  <si>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</si>
  <si>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</si>
  <si>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</si>
  <si>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</si>
  <si>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</si>
  <si>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</si>
  <si>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</si>
  <si>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</si>
  <si>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</si>
  <si>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</si>
  <si>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</si>
  <si>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</si>
  <si>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</si>
  <si>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</si>
  <si>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</si>
  <si>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</si>
  <si>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</si>
  <si>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</si>
  <si>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</si>
  <si>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</si>
  <si>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</si>
  <si>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</si>
  <si>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</si>
  <si>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</si>
  <si>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</si>
  <si>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</si>
  <si>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</si>
  <si>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</si>
  <si>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</si>
  <si>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</si>
  <si>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</si>
  <si>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Total Annual Revenue Requirement</t>
  </si>
  <si>
    <t>Attachment 1</t>
  </si>
  <si>
    <t>Attachment 3</t>
  </si>
  <si>
    <t>Attachment 4</t>
  </si>
  <si>
    <t>Attachment 5</t>
  </si>
  <si>
    <t>Attachment 6</t>
  </si>
  <si>
    <t>December Prior Year</t>
  </si>
  <si>
    <t xml:space="preserve">December </t>
  </si>
  <si>
    <t>(a)</t>
  </si>
  <si>
    <t>(b)</t>
  </si>
  <si>
    <t>(c)</t>
  </si>
  <si>
    <t>(d)</t>
  </si>
  <si>
    <t>(f)</t>
  </si>
  <si>
    <t>(e)</t>
  </si>
  <si>
    <t>(g)</t>
  </si>
  <si>
    <t>(h)</t>
  </si>
  <si>
    <t>(i)</t>
  </si>
  <si>
    <t>Source</t>
  </si>
  <si>
    <t>Accumulated Depreciation</t>
  </si>
  <si>
    <t>Gross Plant In Service</t>
  </si>
  <si>
    <t>Working Capital</t>
  </si>
  <si>
    <t>CWIP</t>
  </si>
  <si>
    <t>Adjustments to Rate Base</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</si>
  <si>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</si>
  <si>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</si>
  <si>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</si>
  <si>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</si>
  <si>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</si>
  <si>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</si>
  <si>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</si>
  <si>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</si>
  <si>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</si>
  <si>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</si>
  <si>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</si>
  <si>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</si>
  <si>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</si>
  <si>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</si>
  <si>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</si>
  <si>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</si>
  <si>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</si>
  <si>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</si>
  <si>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</si>
  <si>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</si>
  <si>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</si>
  <si>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</si>
  <si>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</si>
  <si>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</si>
  <si>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</si>
  <si>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</si>
  <si>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</si>
  <si>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</si>
  <si>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Attachment 2</t>
  </si>
  <si>
    <t>100 Basis Point Incentive Return</t>
  </si>
  <si>
    <t>Amortized Investment Tax Credit (266.8f) (enter negative)</t>
  </si>
  <si>
    <t xml:space="preserve">Rate Base Worksheet </t>
  </si>
  <si>
    <t xml:space="preserve">Average of the 13 Monthly Balances </t>
  </si>
  <si>
    <t>Account No. 255
Accumulated Deferred Investment Credit</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</si>
  <si>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</si>
  <si>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</si>
  <si>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</si>
  <si>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</si>
  <si>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</si>
  <si>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</si>
  <si>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</si>
  <si>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</si>
  <si>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 xml:space="preserve">ADJUSTMENTS TO RATE BASE </t>
  </si>
  <si>
    <t>Attachment 4, Line 14, Col. (g)</t>
  </si>
  <si>
    <t>354.21.b</t>
  </si>
  <si>
    <t>354.24,25,26.b</t>
  </si>
  <si>
    <t>(14)</t>
  </si>
  <si>
    <t>(15)</t>
  </si>
  <si>
    <t xml:space="preserve">  Common Stock</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</si>
  <si>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</si>
  <si>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</si>
  <si>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</si>
  <si>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</si>
  <si>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</si>
  <si>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</si>
  <si>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Interest</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</si>
  <si>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</si>
  <si>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</si>
  <si>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</si>
  <si>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</si>
  <si>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</si>
  <si>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</si>
  <si>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</si>
  <si>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</si>
  <si>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</si>
  <si>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</si>
  <si>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</si>
  <si>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</si>
  <si>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</si>
  <si>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</si>
  <si>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205.5.g &amp; 207.99.g for end of year, records for other months</t>
  </si>
  <si>
    <t>Note A</t>
  </si>
  <si>
    <t>Note B</t>
  </si>
  <si>
    <t>List of all reserves:</t>
  </si>
  <si>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</si>
  <si>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</si>
  <si>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</si>
  <si>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</si>
  <si>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</si>
  <si>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</si>
  <si>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</si>
  <si>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</si>
  <si>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</si>
  <si>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</si>
  <si>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</si>
  <si>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</si>
  <si>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</si>
  <si>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t xml:space="preserve"> Project #</t>
  </si>
  <si>
    <t>Page 3 of 3</t>
  </si>
  <si>
    <t>Page 2 of 3</t>
  </si>
  <si>
    <t>Prior Period</t>
  </si>
  <si>
    <t xml:space="preserve"> Total  (W&amp; S Allocator is 1 if lines 7-10 are zero)</t>
  </si>
  <si>
    <t>Prior Period Adjustment</t>
  </si>
  <si>
    <t>(line 14 divided by line 2 col 3)</t>
  </si>
  <si>
    <t>3a</t>
  </si>
  <si>
    <t>3b</t>
  </si>
  <si>
    <t>Total True-Up</t>
  </si>
  <si>
    <t xml:space="preserve">(Federal Income Tax Rate) </t>
  </si>
  <si>
    <t>Recovery of abandoned plant is limited to any abandoned plant recovery authorized by FERC.</t>
  </si>
  <si>
    <t>CWIP in Rate Base</t>
  </si>
  <si>
    <t xml:space="preserve">  Unfunded Reserves (enter negative)</t>
  </si>
  <si>
    <t>Annual Allocation Factor for Revenue Credits</t>
  </si>
  <si>
    <t xml:space="preserve">Revenue </t>
  </si>
  <si>
    <t xml:space="preserve">Net </t>
  </si>
  <si>
    <t>Attachment 8</t>
  </si>
  <si>
    <t>Attachment 9</t>
  </si>
  <si>
    <t>(Line 4 divided by Line 1) (If line 1 is zero, enter 1)</t>
  </si>
  <si>
    <t>NET ANNUAL TRANSMISSION REVENUE REQUIREMENT</t>
  </si>
  <si>
    <t>General Note:  References to pages in this formula rate template are indicated as:  (page#, line#, col.#)</t>
  </si>
  <si>
    <t>Other</t>
  </si>
  <si>
    <t>Page 1 of 1</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</si>
  <si>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</si>
  <si>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</si>
  <si>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</si>
  <si>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</si>
  <si>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</si>
  <si>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</si>
  <si>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</si>
  <si>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</si>
  <si>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</si>
  <si>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</si>
  <si>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</si>
  <si>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</si>
  <si>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</si>
  <si>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 xml:space="preserve">321.112.b </t>
  </si>
  <si>
    <t>321.97.b</t>
  </si>
  <si>
    <t>321.96.b</t>
  </si>
  <si>
    <t>336.7.b&amp;d</t>
  </si>
  <si>
    <t>336.10.b&amp;d, 336.1.b&amp;d</t>
  </si>
  <si>
    <t>266.8f (enter negative)</t>
  </si>
  <si>
    <t>Applicable FERC Interest Rate (Note A):</t>
  </si>
  <si>
    <t>This Attachment is used to compute the interest rate to be applied to each year's revenue requirement true-up.</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</si>
  <si>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</si>
  <si>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</si>
  <si>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</si>
  <si>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</si>
  <si>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</si>
  <si>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</si>
  <si>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</si>
  <si>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</si>
  <si>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</si>
  <si>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</si>
  <si>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</si>
  <si>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</si>
  <si>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</si>
  <si>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</si>
  <si>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</si>
  <si>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</si>
  <si>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</si>
  <si>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</si>
  <si>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</si>
  <si>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</si>
  <si>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</si>
  <si>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</si>
  <si>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</si>
  <si>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</si>
  <si>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</si>
  <si>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</si>
  <si>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</si>
  <si>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</si>
  <si>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</si>
  <si>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</si>
  <si>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</si>
  <si>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</si>
  <si>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(Sum of Lines 1 through 4)</t>
  </si>
  <si>
    <t>Total G &amp; I Depreciation Expense</t>
  </si>
  <si>
    <t>GENERAL AND INTANGIBLE (G &amp; I) DEPRECIATION EXPENSE</t>
  </si>
  <si>
    <t>Total  (sum lines 3-5)</t>
  </si>
  <si>
    <t xml:space="preserve">Attachment 4, Line 14, Col. (f) </t>
  </si>
  <si>
    <t xml:space="preserve">Page 3, Line 8-Add back Regulatory Commission Expenses directly related to transmission service, ISO filings, or transmission siting itemized at 351.h. </t>
  </si>
  <si>
    <t>Notes</t>
  </si>
  <si>
    <t xml:space="preserve">    Amortization of Regulatory Asset</t>
  </si>
  <si>
    <t>Plant In Service, Accumulated Depreciation, and Depreciation Expenses shall exclude Asset Retirement Obligation amounts.</t>
  </si>
  <si>
    <t>N</t>
  </si>
  <si>
    <t xml:space="preserve">DEPRECIATION EXPENSE </t>
  </si>
  <si>
    <t>WORKING CAPITAL</t>
  </si>
  <si>
    <t xml:space="preserve">ACCUMULATED DEPRECIATION </t>
  </si>
  <si>
    <t xml:space="preserve">GROSS PLANT IN SERVICE </t>
  </si>
  <si>
    <t>O</t>
  </si>
  <si>
    <t>Less Transmission plant included in OATT Ancillary Service rates</t>
  </si>
  <si>
    <t>S</t>
  </si>
  <si>
    <t>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</si>
  <si>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</si>
  <si>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</si>
  <si>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</si>
  <si>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</si>
  <si>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</si>
  <si>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t>Formula Rate True-Up</t>
  </si>
  <si>
    <t>Revenue Req.</t>
  </si>
  <si>
    <t>(E, Line 2 ) x (D)</t>
  </si>
  <si>
    <t>Collection  (F)-(E)</t>
  </si>
  <si>
    <t>(G) + (H) + (I)</t>
  </si>
  <si>
    <t>Allocation of</t>
  </si>
  <si>
    <t xml:space="preserve">     Less: Non-safety Advertising account 930.1</t>
  </si>
  <si>
    <t xml:space="preserve">     Less Reg. Commission Expense Account 928</t>
  </si>
  <si>
    <t xml:space="preserve">    Misc. Transmission Expense (less amort. of regulatory asset)</t>
  </si>
  <si>
    <t xml:space="preserve">     Plus Transmission Lease Payments in Acct 565</t>
  </si>
  <si>
    <t>Net Revenue Requirement</t>
  </si>
  <si>
    <t>Average rate</t>
  </si>
  <si>
    <t>Rate Year Plus 1 January</t>
  </si>
  <si>
    <t>Rate Year Plus 1 February</t>
  </si>
  <si>
    <t>Rate Year Plus 1 March</t>
  </si>
  <si>
    <t>Rate Year Plus 1 April</t>
  </si>
  <si>
    <t>Rate Year Plus 1 May</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</si>
  <si>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</si>
  <si>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</si>
  <si>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</si>
  <si>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</si>
  <si>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Zonal</t>
  </si>
  <si>
    <t>Total Schedule 12</t>
  </si>
  <si>
    <t>Total Zonal</t>
  </si>
  <si>
    <t>Or Other</t>
  </si>
  <si>
    <t>Identifier</t>
  </si>
  <si>
    <t>True-Up Adjustment is calculated on the Project True-up Schedule for the relevant true-up year.</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</si>
  <si>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</si>
  <si>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</si>
  <si>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</si>
  <si>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</si>
  <si>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</si>
  <si>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</si>
  <si>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</si>
  <si>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</si>
  <si>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</si>
  <si>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</si>
  <si>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</si>
  <si>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</si>
  <si>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</si>
  <si>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</si>
  <si>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</si>
  <si>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</si>
  <si>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</si>
  <si>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</si>
  <si>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</si>
  <si>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</si>
  <si>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</si>
  <si>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</si>
  <si>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</si>
  <si>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</si>
  <si>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</si>
  <si>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</si>
  <si>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</si>
  <si>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</si>
  <si>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</si>
  <si>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</si>
  <si>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</si>
  <si>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</si>
  <si>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</si>
  <si>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</si>
  <si>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</si>
  <si>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</si>
  <si>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</si>
  <si>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</si>
  <si>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</si>
  <si>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</si>
  <si>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</si>
  <si>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</si>
  <si>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</si>
  <si>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Enter 1 if the accrual account is included in the formula rate, enter (0) if the accrual account is NOT included in the formula rate</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</si>
  <si>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</si>
  <si>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</si>
  <si>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</si>
  <si>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</si>
  <si>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</si>
  <si>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</si>
  <si>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</si>
  <si>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</si>
  <si>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</si>
  <si>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</si>
  <si>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</si>
  <si>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</si>
  <si>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</si>
  <si>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</si>
  <si>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</si>
  <si>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</si>
  <si>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</si>
  <si>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</si>
  <si>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</si>
  <si>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</si>
  <si>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Account 454 - Rent from Electric Property</t>
  </si>
  <si>
    <t>Note 1</t>
  </si>
  <si>
    <t>Joint pole attachments - telephone</t>
  </si>
  <si>
    <t>Joint pole attachments - cable</t>
  </si>
  <si>
    <t>Underground rentals</t>
  </si>
  <si>
    <t>Transmission tower wireless rentals</t>
  </si>
  <si>
    <t>Other rentals</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</si>
  <si>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</si>
  <si>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</si>
  <si>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</si>
  <si>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</si>
  <si>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</si>
  <si>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</si>
  <si>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</si>
  <si>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</si>
  <si>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</si>
  <si>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</si>
  <si>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</si>
  <si>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</si>
  <si>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</si>
  <si>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</si>
  <si>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</si>
  <si>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</si>
  <si>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</si>
  <si>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</si>
  <si>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</si>
  <si>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</si>
  <si>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</si>
  <si>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Reconciliation of CWIP in Rate Base to FERC Form 1 - Note B</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</si>
  <si>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</si>
  <si>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January through December</t>
  </si>
  <si>
    <t>True-Up Year</t>
  </si>
  <si>
    <t>Line 
No</t>
  </si>
  <si>
    <t>321.97b less line 14</t>
  </si>
  <si>
    <t xml:space="preserve">263.i </t>
  </si>
  <si>
    <t>214.c for end of year, records for other months</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</si>
  <si>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</si>
  <si>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Annual Allocation Factor for G &amp; I Depreciation Expense</t>
  </si>
  <si>
    <t xml:space="preserve">     T=1 - {[(1 - SIT) * (1 - FIT)] / (1 - SIT * FIT * p)} = * (1-TEP)</t>
  </si>
  <si>
    <t>Prior Period Adjustments or Corrections</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</si>
  <si>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</si>
  <si>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</si>
  <si>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</si>
  <si>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</si>
  <si>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</si>
  <si>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</si>
  <si>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</si>
  <si>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</si>
  <si>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</si>
  <si>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</si>
  <si>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</si>
  <si>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</si>
  <si>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</si>
  <si>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</si>
  <si>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</si>
  <si>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</si>
  <si>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</si>
  <si>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</si>
  <si>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</si>
  <si>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</si>
  <si>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</si>
  <si>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</si>
  <si>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</si>
  <si>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</si>
  <si>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</si>
  <si>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</si>
  <si>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</si>
  <si>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</si>
  <si>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</si>
  <si>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</si>
  <si>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</si>
  <si>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</si>
  <si>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</si>
  <si>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</si>
  <si>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</si>
  <si>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</si>
  <si>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</si>
  <si>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</si>
  <si>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</si>
  <si>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</si>
  <si>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</si>
  <si>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</si>
  <si>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</si>
  <si>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</si>
  <si>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</si>
  <si>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</si>
  <si>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</si>
  <si>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</si>
  <si>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</si>
  <si>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</si>
  <si>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</si>
  <si>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 xml:space="preserve">  Account No. 281 (enter negative)</t>
  </si>
  <si>
    <t xml:space="preserve">  Account No. 282 (enter negative)</t>
  </si>
  <si>
    <t xml:space="preserve">  Account No. 283 (enter negative)</t>
  </si>
  <si>
    <t xml:space="preserve">  Account No. 190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</si>
  <si>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</si>
  <si>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</si>
  <si>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</si>
  <si>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</si>
  <si>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Worksheet 4a - ADIT Average Balances</t>
  </si>
  <si>
    <t>I.  Account 281 - ADIT - Accelerated Amortization Property</t>
  </si>
  <si>
    <t>(C)</t>
  </si>
  <si>
    <t>(I)</t>
  </si>
  <si>
    <t>100%</t>
  </si>
  <si>
    <t>Total Included</t>
  </si>
  <si>
    <t>Non-Transmission</t>
  </si>
  <si>
    <t>Related to Facilities</t>
  </si>
  <si>
    <t>in Ratebase</t>
  </si>
  <si>
    <t>Identification</t>
  </si>
  <si>
    <t>Worksheet 4b</t>
  </si>
  <si>
    <t>Excluded</t>
  </si>
  <si>
    <t>(E)+(F)+(G)</t>
  </si>
  <si>
    <t>Description / Justification</t>
  </si>
  <si>
    <t>Net Total Property and Accumulated Depreciation</t>
  </si>
  <si>
    <t>Subtotal - Form 1, Avg. (272.17.b &amp; 273.17.k)</t>
  </si>
  <si>
    <t>Less FASB 109 Above if not separately removed</t>
  </si>
  <si>
    <t>Less FASB 106 and Other Excludable Items Above if not separately removed</t>
  </si>
  <si>
    <t>Transmission Allocator [ GP or W/S ]</t>
  </si>
  <si>
    <t>II.  Account 282 - ADIT - Other Property</t>
  </si>
  <si>
    <t>Subtotal - Form 1, Avg. (274.9.b &amp; 275.9.k)</t>
  </si>
  <si>
    <t>III.  Account 283 - ADIT - Other</t>
  </si>
  <si>
    <t>Subtotal - Form 1, Avg. (276.19.b &amp; 277.19.k)</t>
  </si>
  <si>
    <t>IV.  Account 190 - ADIT</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</si>
  <si>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</si>
  <si>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</si>
  <si>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</si>
  <si>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</si>
  <si>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</si>
  <si>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</si>
  <si>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</si>
  <si>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</si>
  <si>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</si>
  <si>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</si>
  <si>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</si>
  <si>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</si>
  <si>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</si>
  <si>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</si>
  <si>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</si>
  <si>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</si>
  <si>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</si>
  <si>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</si>
  <si>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</si>
  <si>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</si>
  <si>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</si>
  <si>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</si>
  <si>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</si>
  <si>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</si>
  <si>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</si>
  <si>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</si>
  <si>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Account 283</t>
  </si>
  <si>
    <t>Account 190</t>
  </si>
  <si>
    <t>Account 281</t>
  </si>
  <si>
    <t>(j)</t>
  </si>
  <si>
    <t>Amortization Account</t>
  </si>
  <si>
    <t>Remaining</t>
  </si>
  <si>
    <t>in Income Tax Expense</t>
  </si>
  <si>
    <t>410.1 / 411.1</t>
  </si>
  <si>
    <t>Total (Note 1)</t>
  </si>
  <si>
    <t>(e)+(f)+(g)</t>
  </si>
  <si>
    <t>Period (Note 2)</t>
  </si>
  <si>
    <t>Subtotal</t>
  </si>
  <si>
    <t>Transmission Allocator [GP or W/S ]</t>
  </si>
  <si>
    <t>Beginning of Year</t>
  </si>
  <si>
    <t>Total Company</t>
  </si>
  <si>
    <t>Balances</t>
  </si>
  <si>
    <t>Return to Provision</t>
  </si>
  <si>
    <t xml:space="preserve">Current Year </t>
  </si>
  <si>
    <t>End of Year</t>
  </si>
  <si>
    <t>Regulatory Asset/Liability Balances</t>
  </si>
  <si>
    <t>Adjustments</t>
  </si>
  <si>
    <t>Balance</t>
  </si>
  <si>
    <t>Reason for Tax Remeasurement:</t>
  </si>
  <si>
    <t>Remeasurement</t>
  </si>
  <si>
    <t>Post-remeasurement</t>
  </si>
  <si>
    <t xml:space="preserve">Pre-remeasurement </t>
  </si>
  <si>
    <t>190/283 Reclass</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</si>
  <si>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</si>
  <si>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</si>
  <si>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</si>
  <si>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</si>
  <si>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</si>
  <si>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</si>
  <si>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</si>
  <si>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</si>
  <si>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</si>
  <si>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</si>
  <si>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</si>
  <si>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</si>
  <si>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</si>
  <si>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</si>
  <si>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</si>
  <si>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</si>
  <si>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</si>
  <si>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</si>
  <si>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</si>
  <si>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</si>
  <si>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</si>
  <si>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</si>
  <si>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</si>
  <si>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</si>
  <si>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</si>
  <si>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</si>
  <si>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</si>
  <si>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 xml:space="preserve">Company Records </t>
  </si>
  <si>
    <t>Capital Structure Calculation</t>
  </si>
  <si>
    <t>[1]</t>
  </si>
  <si>
    <t>[2]</t>
  </si>
  <si>
    <t>[3]</t>
  </si>
  <si>
    <t>[4]</t>
  </si>
  <si>
    <t>[5]</t>
  </si>
  <si>
    <t>[6]</t>
  </si>
  <si>
    <t>[7]</t>
  </si>
  <si>
    <t>Proprietary</t>
  </si>
  <si>
    <t>Preferred Stock</t>
  </si>
  <si>
    <t>Account 216.1</t>
  </si>
  <si>
    <t>Account 219</t>
  </si>
  <si>
    <t>Goodwill</t>
  </si>
  <si>
    <t>Capital</t>
  </si>
  <si>
    <t>[A]</t>
  </si>
  <si>
    <t>112.16.c</t>
  </si>
  <si>
    <t>112.3.c</t>
  </si>
  <si>
    <t>112.12.c</t>
  </si>
  <si>
    <t>112.15.c</t>
  </si>
  <si>
    <t>(1) - (2) - (3) - (4) - (5)</t>
  </si>
  <si>
    <t>112.18-21.c</t>
  </si>
  <si>
    <t>13-month Average</t>
  </si>
  <si>
    <t>Reference for December balances as would be reported in FERC Form 1.</t>
  </si>
  <si>
    <t>Capital Structure</t>
  </si>
  <si>
    <t>Preferred Dividends  (118.29c) (positive number)</t>
  </si>
  <si>
    <t>Debt Cost Calculation</t>
  </si>
  <si>
    <t xml:space="preserve">TABLE 1:  Summary Cost of Long Term Debt  </t>
  </si>
  <si>
    <t>CALCULATION OF COST OF DEBT</t>
  </si>
  <si>
    <t>YEAR ENDED</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</si>
  <si>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</si>
  <si>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</si>
  <si>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</si>
  <si>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</si>
  <si>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</si>
  <si>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</si>
  <si>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</si>
  <si>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</si>
  <si>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</si>
  <si>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</si>
  <si>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</si>
  <si>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</si>
  <si>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</si>
  <si>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</si>
  <si>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</si>
  <si>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</si>
  <si>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</si>
  <si>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</si>
  <si>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(Table 2, Col. kk)</t>
  </si>
  <si>
    <t>(h) * (i)</t>
  </si>
  <si>
    <t>Long Term Debt Cost at Year Ended:</t>
  </si>
  <si>
    <t>(table 2, col. cc)</t>
  </si>
  <si>
    <t>(table 2, col. gg)</t>
  </si>
  <si>
    <t>((col e. * col. F)/12)</t>
  </si>
  <si>
    <t>(col. g/col. g total)</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</si>
  <si>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</si>
  <si>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</si>
  <si>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</si>
  <si>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</si>
  <si>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</si>
  <si>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</si>
  <si>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</si>
  <si>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</si>
  <si>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</si>
  <si>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</si>
  <si>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</si>
  <si>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</si>
  <si>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</si>
  <si>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</si>
  <si>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</si>
  <si>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</si>
  <si>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</si>
  <si>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</si>
  <si>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</si>
  <si>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</si>
  <si>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</si>
  <si>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</si>
  <si>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</si>
  <si>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</si>
  <si>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</si>
  <si>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</si>
  <si>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</si>
  <si>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</si>
  <si>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</si>
  <si>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</si>
  <si>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</si>
  <si>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</si>
  <si>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</si>
  <si>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</si>
  <si>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</si>
  <si>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</si>
  <si>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</si>
  <si>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</si>
  <si>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</si>
  <si>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at Issuance, t = 0)</t>
  </si>
  <si>
    <t>(col. cc + col. dd - col. ee - col. ff)</t>
  </si>
  <si>
    <t>((col. gg / col. cc)*100)</t>
  </si>
  <si>
    <t>Percentage (%)</t>
  </si>
  <si>
    <t>(col. cc * col. ii)</t>
  </si>
  <si>
    <t>TOTALS</t>
  </si>
  <si>
    <t>* YTM at issuance calculated from an acceptable bond table or from YTM = Internal Rate of Return (IRR) calculation</t>
  </si>
  <si>
    <t>PJM Bill</t>
  </si>
  <si>
    <t>-</t>
  </si>
  <si>
    <t>True-up (a)</t>
  </si>
  <si>
    <t>Other (b)</t>
  </si>
  <si>
    <t>TEC Charge Code</t>
  </si>
  <si>
    <t xml:space="preserve">(a) The PJM TEC charges will include a true-up for the over/under recovery from a prior rate period. </t>
  </si>
  <si>
    <t>Attachment 5a</t>
  </si>
  <si>
    <t>Attachment 3a</t>
  </si>
  <si>
    <t>PJM Billings</t>
  </si>
  <si>
    <t>Beginning 190 (including adjustments)</t>
  </si>
  <si>
    <t>Q1 Activity</t>
  </si>
  <si>
    <t>Ending Q1</t>
  </si>
  <si>
    <t>Q2 Activity</t>
  </si>
  <si>
    <t xml:space="preserve">Ending Q2 </t>
  </si>
  <si>
    <t>Q3 Activity</t>
  </si>
  <si>
    <t xml:space="preserve">Ending Q3 </t>
  </si>
  <si>
    <t>Q4 Activity</t>
  </si>
  <si>
    <t>Ending Q4</t>
  </si>
  <si>
    <t>PTRR</t>
  </si>
  <si>
    <t>Pro-rated Q1</t>
  </si>
  <si>
    <t>Pro-rated Q2</t>
  </si>
  <si>
    <t>Pro-rated Q3</t>
  </si>
  <si>
    <t>Pro-rated Q4</t>
  </si>
  <si>
    <t xml:space="preserve">Beginning 282 (including adjustments) </t>
  </si>
  <si>
    <t xml:space="preserve">Beginning 283 (Including adjustments) </t>
  </si>
  <si>
    <t>L</t>
  </si>
  <si>
    <t>Page 1, B+D+F+H</t>
  </si>
  <si>
    <t>Page 1, row 2,4,6 Column A+B+D+F+H</t>
  </si>
  <si>
    <t>J-L</t>
  </si>
  <si>
    <t>M-N</t>
  </si>
  <si>
    <t>Line 7= J-N-O                               Lines 8-9= -J+N+O</t>
  </si>
  <si>
    <t>Account</t>
  </si>
  <si>
    <t xml:space="preserve">Estimated  Ending Balance (Before Adjustments) </t>
  </si>
  <si>
    <t xml:space="preserve">Projected Activity </t>
  </si>
  <si>
    <t>Prorated Ending Balance</t>
  </si>
  <si>
    <t>Prorated - Estimated End (Before Adjustments)</t>
  </si>
  <si>
    <t>Sum of end ADIT Adjustments</t>
  </si>
  <si>
    <t xml:space="preserve">Normalization </t>
  </si>
  <si>
    <t xml:space="preserve">Ending ADIT Balance Included in Formula Rate </t>
  </si>
  <si>
    <t>Total Account 190</t>
  </si>
  <si>
    <t>Total Account 282</t>
  </si>
  <si>
    <t>Total Account 283</t>
  </si>
  <si>
    <t>Total ADIT Subject to Normalization</t>
  </si>
  <si>
    <t xml:space="preserve"> Notes:</t>
  </si>
  <si>
    <t xml:space="preserve">2. Normalization is calculated using transmission ADIT balances/adjustments only. </t>
  </si>
  <si>
    <t xml:space="preserve">Beginning 190 (including adjustments) </t>
  </si>
  <si>
    <t>ATRR</t>
  </si>
  <si>
    <t>Page 1, row 3,7,11 Column A+B+D+F+H</t>
  </si>
  <si>
    <t>A-C</t>
  </si>
  <si>
    <t>D-E</t>
  </si>
  <si>
    <t>Line 1= A-E-F                               Lines 2-3= -A+E+F</t>
  </si>
  <si>
    <t>Page 1, row 4,8,12 column   A+B+D+F+H</t>
  </si>
  <si>
    <t>H-J</t>
  </si>
  <si>
    <t>D-K</t>
  </si>
  <si>
    <t>E-M</t>
  </si>
  <si>
    <t>K+L-M-N</t>
  </si>
  <si>
    <t>Line 5= H-M-O                               Lines 6-7= -H+M+O</t>
  </si>
  <si>
    <t xml:space="preserve">Actual  Ending Balance (Before Adjustments) </t>
  </si>
  <si>
    <t>Actual Activity</t>
  </si>
  <si>
    <t>Prorated - Actual End (Before Adjustments)</t>
  </si>
  <si>
    <t>Prorated Activity  Not Projected</t>
  </si>
  <si>
    <t>ADIT Adjustments not projected</t>
  </si>
  <si>
    <t>Attachment 4c</t>
  </si>
  <si>
    <t xml:space="preserve">ADIT PTRR Proration </t>
  </si>
  <si>
    <t>Attachment 4d</t>
  </si>
  <si>
    <t xml:space="preserve">ADIT ATRR Proration </t>
  </si>
  <si>
    <t>1. Attachment 4c will only be populated within the PTRR</t>
  </si>
  <si>
    <t>1. Attachment 4d will only be populated within the ATRR</t>
  </si>
  <si>
    <t>1</t>
  </si>
  <si>
    <t>2</t>
  </si>
  <si>
    <t>3</t>
  </si>
  <si>
    <t>4</t>
  </si>
  <si>
    <t xml:space="preserve">Note A - Revenue Received from Attachment 3a - PJM Billings. </t>
  </si>
  <si>
    <t>(13)</t>
  </si>
  <si>
    <t xml:space="preserve">Sum Col. 13 &amp; 14 
</t>
  </si>
  <si>
    <t>`</t>
  </si>
  <si>
    <t xml:space="preserve">The Revenue Received is input on line 2, Col. E from Attachment 3a - PJM Billings (PTRR). </t>
  </si>
  <si>
    <t>Production</t>
  </si>
  <si>
    <t>Distribution</t>
  </si>
  <si>
    <t>(k)</t>
  </si>
  <si>
    <t>(l)</t>
  </si>
  <si>
    <t>(m)</t>
  </si>
  <si>
    <t>Attachment 4, Line 14, Col. (d)</t>
  </si>
  <si>
    <t>Attachment 4, Line 14, Col. (e)</t>
  </si>
  <si>
    <t>Attachment 4, Line 14, Col. (j)</t>
  </si>
  <si>
    <t>Attachment 4, Line 14, Col. (k)</t>
  </si>
  <si>
    <t>Attachment 4, Line 14, Col. (l)</t>
  </si>
  <si>
    <t>Attachment 4, Line 14, Col. (m)</t>
  </si>
  <si>
    <t xml:space="preserve">Page 3, Lines 6 &amp; 7 - Subtract all Regulatory Commission Expenses in account 928 itemized at 351.h, and non-safety related advertising included in Account 930.1.  </t>
  </si>
  <si>
    <t>Account 407.3 Amortization of Regulatory Assets</t>
  </si>
  <si>
    <t>Monthly Balance</t>
  </si>
  <si>
    <t>Months Remaining In Amortization Period</t>
  </si>
  <si>
    <t>Amortization Expense                             (Company Records)</t>
  </si>
  <si>
    <t>Additions   (Deductions)</t>
  </si>
  <si>
    <t>p232 (and Notes)</t>
  </si>
  <si>
    <t>FERC Account 182.3</t>
  </si>
  <si>
    <t xml:space="preserve">June </t>
  </si>
  <si>
    <t xml:space="preserve">October </t>
  </si>
  <si>
    <t xml:space="preserve">p232 (and Notes) </t>
  </si>
  <si>
    <t>Ending Balance 13-Month Average</t>
  </si>
  <si>
    <t>Reg Asset</t>
  </si>
  <si>
    <t>Abandoned Plant</t>
  </si>
  <si>
    <t>Amortization Expense                               ( p114.10.c)</t>
  </si>
  <si>
    <t>p111.71.d (and Notes)</t>
  </si>
  <si>
    <t>FERC Account 182.2</t>
  </si>
  <si>
    <t>p111.71.c (and Notes) Detail on p230b</t>
  </si>
  <si>
    <t xml:space="preserve">Ending Balance 13-Month Average </t>
  </si>
  <si>
    <t>Note:</t>
  </si>
  <si>
    <t>Recovery of abandoned plant is limited to any abandoned plant recovery authorized by FERC and will be zero until the Commission accepts or approves recovery of the cost of abandoned plant</t>
  </si>
  <si>
    <t>AVG Bal/Year-end only</t>
  </si>
  <si>
    <t>Note 2: 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t>
  </si>
  <si>
    <t>Avg. Balance/</t>
  </si>
  <si>
    <t>Year-end only (Note A)</t>
  </si>
  <si>
    <t>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 Only depreciation-related components are eligible for pro-rating, including, but not limited to, Net Operating Losses (NOLs).</t>
  </si>
  <si>
    <t>Worksheet 4e - (Excess)/Deficient ADIT Amortization (Note 1)</t>
  </si>
  <si>
    <t>Worksheet 4f - Tax Remeasurement</t>
  </si>
  <si>
    <t>Attachment 7</t>
  </si>
  <si>
    <t>Attachment 10, Line 15, Col. 5</t>
  </si>
  <si>
    <t>Attachment 10, Line 15, Col. 7 (Note D)</t>
  </si>
  <si>
    <t>Attachment 11, Line 15, Col. 5 Note E</t>
  </si>
  <si>
    <t>Attachment 11, Line 15, Col. 7 (Note E)</t>
  </si>
  <si>
    <t>(Note O)</t>
  </si>
  <si>
    <t>(Note Q)</t>
  </si>
  <si>
    <t>(Note U)</t>
  </si>
  <si>
    <t xml:space="preserve">RATE BASE: </t>
  </si>
  <si>
    <t>(Note B)</t>
  </si>
  <si>
    <t xml:space="preserve">  A&amp;G </t>
  </si>
  <si>
    <t>(Note J)</t>
  </si>
  <si>
    <t>(Note S)</t>
  </si>
  <si>
    <t>(Note L)</t>
  </si>
  <si>
    <t xml:space="preserve">TAXES OTHER THAN INCOME TAXES   </t>
  </si>
  <si>
    <t>(Note M)</t>
  </si>
  <si>
    <t xml:space="preserve">INCOME TAXES    </t>
  </si>
  <si>
    <t>V</t>
  </si>
  <si>
    <t>(Note P) (Note V)</t>
  </si>
  <si>
    <t>(page 3, line 47) (Note V)</t>
  </si>
  <si>
    <t xml:space="preserve">GROSS REVENUE REQUIREMENT, without incentives </t>
  </si>
  <si>
    <t>Average Balances Attachment 4a, Col. (h)</t>
  </si>
  <si>
    <t>Worksheet 4e - (Excess) / Deficient Deferred Taxes - Calculated End of Year Balance</t>
  </si>
  <si>
    <t>Excess/Deficient ADIT</t>
  </si>
  <si>
    <t>(16)</t>
  </si>
  <si>
    <t>Competitive Concession</t>
  </si>
  <si>
    <t>(Sum Col. 10 &amp; 12 Less Col. 13)</t>
  </si>
  <si>
    <t>(Note H)</t>
  </si>
  <si>
    <t xml:space="preserve">  Service Company Depreciation/Amortization Exclusion</t>
  </si>
  <si>
    <t>LAND AND LAND RIGHTS</t>
  </si>
  <si>
    <t>Stated-Value Inputs</t>
  </si>
  <si>
    <t>FERC Account</t>
  </si>
  <si>
    <t>Depr %</t>
  </si>
  <si>
    <t>Will not be changed absent a FERC order.</t>
  </si>
  <si>
    <t>1. Rate of Return on Common Equity ("ROE")(a)</t>
  </si>
  <si>
    <t>2. Depreciation Rates (a)</t>
  </si>
  <si>
    <t>a</t>
  </si>
  <si>
    <t>STRUCTURES AND IMPROVEMENTS</t>
  </si>
  <si>
    <t>STATION EQUIPMENT</t>
  </si>
  <si>
    <t>TOWERS AND FIXTURES</t>
  </si>
  <si>
    <t>OVERHEAD CONDUCTORS AND DEVICES</t>
  </si>
  <si>
    <t>350.00</t>
  </si>
  <si>
    <t>352.00</t>
  </si>
  <si>
    <t>353.00</t>
  </si>
  <si>
    <t>354.00</t>
  </si>
  <si>
    <t>356.00</t>
  </si>
  <si>
    <t>Rate Formula Template - Attachment H-37A</t>
  </si>
  <si>
    <t>50 basis point adder for RTO participation</t>
  </si>
  <si>
    <t>Enter the percentage paid for by customers less the percent associated with an offsetting liability on the balance sheet</t>
  </si>
  <si>
    <t xml:space="preserve">The Formula Rate shall include a credit to rate base for all unfunded reserves related to Workers Compensation and General Liability. Each unfunded reserve will be included on lines 42 above.  The allocator in Col. (g) will be the same allocator used in the formula for the cost accruals to the account that is recovered under the Formula Rate. </t>
  </si>
  <si>
    <t>(Note U from Attachment H-37A)</t>
  </si>
  <si>
    <t>Remaining Attachment H-37A</t>
  </si>
  <si>
    <t>Valley Link Transmission Maryland, LLC</t>
  </si>
  <si>
    <t xml:space="preserve">Valley Link Transmission Maryland, LLC stated ROE is set to: </t>
  </si>
  <si>
    <t>Final Valley Link Transmission Maryland, LLC ROE</t>
  </si>
  <si>
    <t xml:space="preserve">Page 2 of 2 </t>
  </si>
  <si>
    <t xml:space="preserve">Page 1 of 2 </t>
  </si>
  <si>
    <t xml:space="preserve">To the extent that the formula rate is not effective at the start of the rate year Valley Link Transmission Maryland, LLC will utilize the following method for implementation in the first year only. The proposed method for the first rate year only will be as follows: 1) for items using a 13-point average, a pro-rated point average based on month the rate first becomes effective will be utilized. 2) for items using a beginning/ending average, the beginning balance will be the month the rate first becomes effective. 3) The aggregate average rate base will then be multiplied by the prorated rate of return reflecting total months of operations. </t>
  </si>
  <si>
    <t>(b) Valley Link Transmission Maryland, LLC to include any necessary prior period adjustments including those identified through the discovery or challenge procedures, as defined within the protocols.</t>
  </si>
  <si>
    <t>Imputed Debt Rate Calculation</t>
  </si>
  <si>
    <t>303.00</t>
  </si>
  <si>
    <t>303.10</t>
  </si>
  <si>
    <t>391.10</t>
  </si>
  <si>
    <t>391.20</t>
  </si>
  <si>
    <t>391.30</t>
  </si>
  <si>
    <t>393.00</t>
  </si>
  <si>
    <t>394.00</t>
  </si>
  <si>
    <t>395.00</t>
  </si>
  <si>
    <t>397.00</t>
  </si>
  <si>
    <t>398.00</t>
  </si>
  <si>
    <t>INTANGIBLE PLANT</t>
  </si>
  <si>
    <t>INTANGIBLE PLANT - LARGE</t>
  </si>
  <si>
    <t xml:space="preserve">OFFICE FURNITURE </t>
  </si>
  <si>
    <t xml:space="preserve">OFFICE EQUIPMENT </t>
  </si>
  <si>
    <t xml:space="preserve">COMPUTER EQUIPMENT </t>
  </si>
  <si>
    <t xml:space="preserve">STORES EQUIPMENT </t>
  </si>
  <si>
    <t xml:space="preserve">TOOLS, SHOP AND GARAGE EQUIPMENT </t>
  </si>
  <si>
    <t xml:space="preserve">LABORATORY EQUIPMENT </t>
  </si>
  <si>
    <t xml:space="preserve">COMMUNICATION EQUIPMENT </t>
  </si>
  <si>
    <t xml:space="preserve">MISCELLANEOUS EQUIPMENT </t>
  </si>
  <si>
    <t xml:space="preserve">Unprotected -  (Excess) / Deficient ADIT Amortization </t>
  </si>
  <si>
    <t xml:space="preserve">Protected -  (Excess) / Deficient ADIT Amortization </t>
  </si>
  <si>
    <t>281.1 (Enter Negative)</t>
  </si>
  <si>
    <t xml:space="preserve">January                                                                                                                         </t>
  </si>
  <si>
    <t xml:space="preserve">TP "Transmission Plant" </t>
  </si>
  <si>
    <t xml:space="preserve">DA "Directly Assigned" </t>
  </si>
  <si>
    <t>NA "Not Applicable"</t>
  </si>
  <si>
    <t>W/S "Wages &amp; Salaries"</t>
  </si>
  <si>
    <t>GP= "Gross Plant"</t>
  </si>
  <si>
    <t>NP= "Net Plant"</t>
  </si>
  <si>
    <t>Attachment 4, Line 28, Col. (b)  (Note C)</t>
  </si>
  <si>
    <t>Attachment 4, Line 28, Col. (c) (Note C)</t>
  </si>
  <si>
    <t>Attachment 4, Line 28, Col. (d) (Note C)</t>
  </si>
  <si>
    <t>Attachment 4, Line 28, Col. (e) (Note C)</t>
  </si>
  <si>
    <t>Attachment 4, Line 28, Col. (f) (Note C)</t>
  </si>
  <si>
    <t>Attachment 4, Line 14, Col. (d) (Note T)</t>
  </si>
  <si>
    <t>Attachment 4, Line 14, Col. (e) (Note F)</t>
  </si>
  <si>
    <t>323.197.b (Note K)</t>
  </si>
  <si>
    <t>350.h (Note H)</t>
  </si>
  <si>
    <t xml:space="preserve">Excess / (Deficient) Deferred Income Taxes </t>
  </si>
  <si>
    <t>Attachment 4e , Col. (h) (Note N)</t>
  </si>
  <si>
    <t>Company Books and Records - (Note N)</t>
  </si>
  <si>
    <t xml:space="preserve">Excess / (Deficient) Deferred Income Tax Adjustment </t>
  </si>
  <si>
    <t>Attachment 5, (Note U)</t>
  </si>
  <si>
    <t>Cash Working Capital assigned to transmission is one-eighth of O&amp;M allocated to transmission at page 3, line 15, column 5 minus amortization of Regulatory Asset at page 3, lines 10 and 12, column 5 minus service company depreciation/amortization at page 2, line 32, column 5.  Prepayments are the electric related prepayments booked to Account No. 165 and reported on page 111, line 57 in the Form 1.</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</si>
  <si>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L, the line number will be added to the source in Column 2 for reference. Line item references can change from year to year. Items not specifically identified on the FERC Form 1 page 263 will be obtained from Company books and records.</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</si>
  <si>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Excess/Deficient Deferred Income Taxes adjust income tax expense by the amount of the expense multiplied by (T/1-T).</t>
  </si>
  <si>
    <t>Excess / (Deficit) Deferred Income Taxes will be amortized over the average remaining life of the assets to which it relates, including ARAM, unless the Commission requires a different amortization period. The Tax Effect of Permanent Differences captures the differences in the income taxes due under the Federal and State calculations and the income taxes calculated in Attachment H-37A that are not the result of a timing difference, including but not limited to depreciation related to capitalized AFUDC equity and meals and entertainment deductions.</t>
  </si>
  <si>
    <t>Calculate rate base using 13 month average balance, except ADIT which is calculated based on specific prorated ADIT balances in Accounts 190, 282, and 283 utilizing a prorated year-end balance; any non-prorated balances will utilize a beginning/ending average balance.  The net balance of the components will be the adjusted ADIT balances included in rate base.</t>
  </si>
  <si>
    <t>To be completed in conjunction with Attachment H-37A.</t>
  </si>
  <si>
    <t>Attachment H-37A</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</si>
  <si>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H-37A will not be entered on this schedule. </t>
  </si>
  <si>
    <t>Gross Transmission Plant is that identified on page 2 line 2 of Attachment H-37A inclusive of any CWIP included in rate base when authorized by FERC order.</t>
  </si>
  <si>
    <t>Net Plant is that identified on page 2 line 14 of Attachment H-37A inclusive of any CWIP or unamortized Abandoned Plant included in rate base when authorized by FERC order less any prefunded AFUDC, if applicable.</t>
  </si>
  <si>
    <t xml:space="preserve">       and FIT, SIT &amp; p are as given in Attachment H-37A footnote N.</t>
  </si>
  <si>
    <t xml:space="preserve">Excess/Deficient Deferred Income Taxes </t>
  </si>
  <si>
    <t xml:space="preserve"> in Attachment H-37A that are not the result of a timing difference.</t>
  </si>
  <si>
    <r>
      <t>True-Up Year Revenue Received</t>
    </r>
    <r>
      <rPr>
        <vertAlign val="superscript"/>
        <sz val="10"/>
        <rFont val="Times New Roman"/>
        <family val="1"/>
      </rPr>
      <t>1</t>
    </r>
  </si>
  <si>
    <r>
      <t>Requirement</t>
    </r>
    <r>
      <rPr>
        <vertAlign val="superscript"/>
        <sz val="10"/>
        <rFont val="Times New Roman"/>
        <family val="1"/>
      </rPr>
      <t>2</t>
    </r>
  </si>
  <si>
    <r>
      <t>Requirement</t>
    </r>
    <r>
      <rPr>
        <vertAlign val="superscript"/>
        <sz val="10"/>
        <rFont val="Times New Roman"/>
        <family val="1"/>
      </rPr>
      <t>3</t>
    </r>
  </si>
  <si>
    <t>Note H - 111.57.c for end of year, records for other months</t>
  </si>
  <si>
    <t>Unfunded Reserves    (Notes A and F)</t>
  </si>
  <si>
    <t xml:space="preserve">Enter 1 if NOT in a trust or reserved account, enter zero (0) if included in a trust or reserved account </t>
  </si>
  <si>
    <t>For purposes of the ADIT adjustments to rate base on Line 28, any specific prorated ADIT balance in Accounts 190, 282, and 283 will utilize a prorated year-end balance; any non-prorated balances will utilize a beginning/ending average balance.  The net balance of the components will be the adjustments to rate base on Line 28. Attachments 4a and 4b are used to populate the average ADIT balances on lines 28 above. ADIT calculations will be  prorated to the extent required by Section 1.167(l)-1(h)(6)(ii) of the IRS regulations. Rate Projections and True-ups will use Attachment 4c &amp; Attachment 4d to calculate the proration adjustment. Only depreciation-related components are eligible for pro-rating, including, but not limited to, Net Operating Losses (NOLs).</t>
  </si>
  <si>
    <t>Less Proration Adjustment (from Worksheet 4c &amp; 4d)</t>
  </si>
  <si>
    <t>Note 1: Worksheet 4e presents total company amortization for excess / deficient ADIT amounts.  The amortization of the excess and deficient ADIT is recorded to accounts 411.1 and 410.1 respectively.</t>
  </si>
  <si>
    <t>Note 2: Further explanatory notes may be provided for future tax rate changes</t>
  </si>
  <si>
    <t>(Excess)/Deficient</t>
  </si>
  <si>
    <r>
      <t>233.</t>
    </r>
    <r>
      <rPr>
        <b/>
        <sz val="10"/>
        <rFont val="Calibri"/>
        <family val="2"/>
        <scheme val="minor"/>
      </rPr>
      <t>XX</t>
    </r>
    <r>
      <rPr>
        <sz val="10"/>
        <rFont val="Calibri"/>
        <family val="2"/>
        <scheme val="minor"/>
      </rPr>
      <t>.f</t>
    </r>
  </si>
  <si>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</si>
  <si>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Note B - Actual Net ATRR for the true-up year from Page 1, Line 10 of True-Up Attachment H-37A.</t>
  </si>
  <si>
    <r>
      <t>ATRR Imputed Debt Calculation</t>
    </r>
    <r>
      <rPr>
        <b/>
        <vertAlign val="superscript"/>
        <sz val="12"/>
        <rFont val="Arial"/>
        <family val="2"/>
      </rPr>
      <t>1</t>
    </r>
  </si>
  <si>
    <r>
      <t>PTRR Imputed Debt Input</t>
    </r>
    <r>
      <rPr>
        <b/>
        <vertAlign val="superscript"/>
        <sz val="12"/>
        <rFont val="Arial"/>
        <family val="2"/>
      </rPr>
      <t>2</t>
    </r>
  </si>
  <si>
    <t>Year</t>
  </si>
  <si>
    <t>Bloomberg US Utility BBB- Index</t>
  </si>
  <si>
    <t>13-Month Average</t>
  </si>
  <si>
    <t xml:space="preserve">1 - For ATRR filings, the imputed debt rate will be the 13-month average of the Bloomberg US Utilities BBB- 10-Year index as of the last day of each month </t>
  </si>
  <si>
    <t xml:space="preserve">2 - For PTRR filings, imputed debt rate will be Bloomberg US Utilities BBB- 10-Year index as of August 31 of the year prior to the rate year </t>
  </si>
  <si>
    <t>Recoverable PBOP expense is based on actual annual PBOP costs. The PBOP amounts are included in the Administrative and General total, and are based on current year expenses.  Valley Link Transmission Maryland, LLC will provide upon request, in connection with each Annual Update, a copy of the annual third-party actuarial valuation report supporting the derivation of the PBOP expense as charged to FERC account 926, and the amount of such expense included in total A&amp;G expenses.</t>
  </si>
  <si>
    <t>*  z = Average of monthly balances for months outstanding during the year (average of the balances for the 12 months of the year, with zero in months that the issuance is not outstanding in a month.).</t>
  </si>
  <si>
    <t>An imputed cost of debt will be utilized until such time as long-term debt is obtained by Valley Link Transmission Maryland, LLC.  The imputed cost of debt will be based on a formula using publicly available indices which will be updated annually, see Attachment 5a page 2 of 2. Once debt is obtained, the long-term debt cost rate will be the weighted average of the rates for all outstanding debt instruments, calculated within Attachment 5a page 1 of 2, col. j.  There will be no preferred stock cost, consistent with Valley Link Transmission Maryland, LLC’s commitment to use a hypothetical 60% equity and 40% debt capital structure until the earlier of December 31, 2030 or the following three components of the Project Portfolio are placed in service: the new 500 kV Kraken Substation; the 765 kV Joshua Fall – Yeat transmission line; and the 765 kV Amos to Welton Spring transmission line.  Thereafter, Preferred cost rate = preferred dividends (line 12) / preferred outstanding (line 14).  No change in ROE may be made absent a filing with FERC under Section 205 or Section 206 of the Federal Power Act.  Valley Link Transmission Maryland, LLC’s stated ROE is set to 11.40% (10.9% base ROE plus 50 basis point adder for RTO participation).</t>
  </si>
  <si>
    <t>December 2025</t>
  </si>
  <si>
    <t>Regulatory Asset 1</t>
  </si>
  <si>
    <t>b4000.8</t>
  </si>
  <si>
    <t>b4000.10</t>
  </si>
  <si>
    <t>1c</t>
  </si>
  <si>
    <t>b4000.9</t>
  </si>
  <si>
    <t>Rocky Point Welton Springs  765 kV Line</t>
  </si>
  <si>
    <t>Rocky Point Substation</t>
  </si>
  <si>
    <t>Rocky Point Substation 250 MVAR Cap Bank</t>
  </si>
  <si>
    <t>For  the 12 months ended 12/31/25</t>
  </si>
  <si>
    <t>Equity cap structure correction beginning 2025</t>
  </si>
  <si>
    <t>Rate Formula Template - Attachment H-37A Filed 12/31/2025</t>
  </si>
  <si>
    <t>December 2024</t>
  </si>
  <si>
    <t>4c</t>
  </si>
  <si>
    <t>For  the 12 months ended 12/31/2025</t>
  </si>
  <si>
    <t>2025 Quarterly Activity and Balances</t>
  </si>
  <si>
    <t>Book Accrual Timing Differences</t>
  </si>
  <si>
    <t>Federal Net Operating Loss Carryforward</t>
  </si>
  <si>
    <t>MD State Net Operating Loss Carryforward</t>
  </si>
  <si>
    <t>2025 PTRR</t>
  </si>
  <si>
    <t>2025 ATRR</t>
  </si>
  <si>
    <t>Pull from ff1</t>
  </si>
  <si>
    <t>5.45% Series</t>
  </si>
  <si>
    <t>4020 - NOL-STATE C/F-DEF TAX ASSET-L/T - MD</t>
  </si>
  <si>
    <t>7048 - ACCRD COMPANYWIDE INCENTV PLAN</t>
  </si>
  <si>
    <t>7423 - REG ASSET-FERC Formula Rates Under Recvr</t>
  </si>
  <si>
    <t>4041 - NOL - DEFERRED TAX ASSET RECLASS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</si>
</sst>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_(* #,##0.000_);_(* \(#,##0.000\);_(* &quot;-&quot;??_);_(@_)"/>
    <numFmt numFmtId="276" formatCode="0.0000%"/>
    <numFmt numFmtId="277" formatCode="&quot;$&quot;#,##0\ ;\(&quot;$&quot;#,##0\)"/>
    <numFmt numFmtId="278" formatCode="[$-409]m/d/yy\ h:mm\ AM/PM;@"/>
    <numFmt numFmtId="279" formatCode="0.0000000"/>
  </numFmts>
  <fonts count="18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b/>
      <u/>
      <sz val="10"/>
      <name val="Times New Roman"/>
      <family val="1"/>
    </font>
    <font>
      <vertAlign val="superscript"/>
      <sz val="10"/>
      <name val="Times New Roman"/>
      <family val="1"/>
    </font>
    <font>
      <b/>
      <i/>
      <strike/>
      <sz val="10"/>
      <name val="Times New Roman"/>
      <family val="1"/>
    </font>
    <font>
      <sz val="10"/>
      <color indexed="8"/>
      <name val="Arial"/>
      <family val="2"/>
    </font>
    <font>
      <sz val="9"/>
      <name val="Helv"/>
    </font>
    <font>
      <sz val="10"/>
      <name val="Arial Narrow"/>
      <family val="2"/>
    </font>
    <font>
      <sz val="11"/>
      <color theme="1"/>
      <name val="Calibri"/>
      <family val="2"/>
      <scheme val="minor"/>
    </font>
    <font>
      <sz val="12"/>
      <name val="Arial"/>
      <family val="2"/>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b/>
      <sz val="12"/>
      <name val="Arial MT"/>
    </font>
    <font>
      <b/>
      <i/>
      <sz val="10"/>
      <name val="Arial"/>
      <family val="2"/>
    </font>
    <font>
      <b/>
      <u val="singleAccounting"/>
      <sz val="10"/>
      <name val="Arial"/>
      <family val="2"/>
    </font>
    <font>
      <b/>
      <sz val="10"/>
      <name val="Arial Narrow"/>
      <family val="2"/>
    </font>
    <font>
      <b/>
      <sz val="11"/>
      <name val="Times New Roman"/>
      <family val="1"/>
    </font>
    <font>
      <b/>
      <sz val="9"/>
      <name val="Segoe UI"/>
      <family val="2"/>
    </font>
    <font>
      <b/>
      <u/>
      <sz val="12"/>
      <name val="Times New Roman"/>
      <family val="1"/>
    </font>
    <font>
      <b/>
      <sz val="12"/>
      <name val="Calibri"/>
      <family val="2"/>
      <scheme val="minor"/>
    </font>
    <font>
      <sz val="11"/>
      <name val="Calibri"/>
      <family val="2"/>
      <scheme val="minor"/>
    </font>
    <font>
      <b/>
      <sz val="11"/>
      <name val="Calibri"/>
      <family val="2"/>
      <scheme val="minor"/>
    </font>
    <font>
      <sz val="12"/>
      <name val="Calibri"/>
      <family val="2"/>
      <scheme val="minor"/>
    </font>
    <font>
      <sz val="10"/>
      <name val="Calibri"/>
      <family val="2"/>
      <scheme val="minor"/>
    </font>
    <font>
      <b/>
      <sz val="10"/>
      <name val="Calibri"/>
      <family val="2"/>
      <scheme val="minor"/>
    </font>
    <font>
      <b/>
      <u/>
      <sz val="12"/>
      <name val="Arial"/>
      <family val="2"/>
    </font>
    <font>
      <u/>
      <sz val="12"/>
      <name val="Arial"/>
      <family val="2"/>
    </font>
    <font>
      <u val="singleAccounting"/>
      <sz val="12"/>
      <name val="Arial"/>
      <family val="2"/>
    </font>
    <font>
      <vertAlign val="subscript"/>
      <sz val="10"/>
      <name val="Arial"/>
      <family val="2"/>
    </font>
    <font>
      <strike/>
      <vertAlign val="superscript"/>
      <sz val="12"/>
      <name val="Arial"/>
      <family val="2"/>
    </font>
    <font>
      <strike/>
      <sz val="10"/>
      <name val="Arial"/>
      <family val="2"/>
    </font>
    <font>
      <sz val="10"/>
      <name val="Arial MT"/>
    </font>
    <font>
      <u val="singleAccounting"/>
      <sz val="12"/>
      <name val="Arial MT"/>
    </font>
    <font>
      <b/>
      <vertAlign val="superscript"/>
      <sz val="12"/>
      <name val="Arial"/>
      <family val="2"/>
    </font>
  </fonts>
  <fills count="72">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
      <patternFill patternType="solid">
        <fgColor rgb="FF00FFFF"/>
        <bgColor indexed="64"/>
      </patternFill>
    </fill>
  </fills>
  <borders count="55">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835">
    <xf numFmtId="174" fontId="0" fillId="0" borderId="0" applyProtection="0"/>
    <xf numFmtId="0" fontId="20" fillId="0" borderId="0"/>
    <xf numFmtId="185" fontId="58" fillId="0" borderId="0" applyFont="0" applyFill="0" applyBorder="0" applyAlignment="0" applyProtection="0"/>
    <xf numFmtId="186" fontId="58" fillId="0" borderId="0" applyFont="0" applyFill="0" applyBorder="0" applyAlignment="0" applyProtection="0"/>
    <xf numFmtId="187" fontId="58" fillId="0" borderId="0" applyFont="0" applyFill="0" applyBorder="0" applyAlignment="0" applyProtection="0"/>
    <xf numFmtId="188" fontId="58" fillId="0" borderId="0" applyFont="0" applyFill="0" applyBorder="0" applyAlignment="0" applyProtection="0"/>
    <xf numFmtId="189" fontId="58" fillId="0" borderId="0" applyFont="0" applyFill="0" applyBorder="0" applyAlignment="0" applyProtection="0"/>
    <xf numFmtId="190" fontId="58" fillId="0" borderId="0" applyFont="0" applyFill="0" applyBorder="0" applyAlignment="0" applyProtection="0"/>
    <xf numFmtId="0" fontId="28" fillId="0" borderId="0"/>
    <xf numFmtId="191" fontId="20" fillId="2" borderId="0" applyNumberFormat="0" applyFill="0" applyBorder="0" applyAlignment="0" applyProtection="0">
      <alignment horizontal="right" vertical="center"/>
    </xf>
    <xf numFmtId="191" fontId="52" fillId="0" borderId="0" applyNumberFormat="0" applyFill="0" applyBorder="0" applyAlignment="0" applyProtection="0"/>
    <xf numFmtId="0" fontId="20" fillId="0" borderId="1" applyNumberFormat="0" applyFont="0" applyFill="0" applyAlignment="0" applyProtection="0"/>
    <xf numFmtId="192" fontId="50" fillId="0" borderId="0" applyFont="0" applyFill="0" applyBorder="0" applyAlignment="0" applyProtection="0"/>
    <xf numFmtId="193" fontId="58" fillId="0" borderId="0" applyFont="0" applyFill="0" applyBorder="0" applyProtection="0">
      <alignment horizontal="left"/>
    </xf>
    <xf numFmtId="194" fontId="58" fillId="0" borderId="0" applyFont="0" applyFill="0" applyBorder="0" applyProtection="0">
      <alignment horizontal="left"/>
    </xf>
    <xf numFmtId="195" fontId="58" fillId="0" borderId="0" applyFont="0" applyFill="0" applyBorder="0" applyProtection="0">
      <alignment horizontal="left"/>
    </xf>
    <xf numFmtId="37" fontId="59" fillId="0" borderId="0" applyFont="0" applyFill="0" applyBorder="0" applyAlignment="0" applyProtection="0">
      <alignment vertical="center"/>
      <protection locked="0"/>
    </xf>
    <xf numFmtId="196" fontId="60" fillId="0" borderId="0" applyFont="0" applyFill="0" applyBorder="0" applyAlignment="0" applyProtection="0"/>
    <xf numFmtId="0" fontId="61" fillId="0" borderId="0"/>
    <xf numFmtId="0" fontId="61" fillId="0" borderId="0"/>
    <xf numFmtId="174" fontId="18" fillId="0" borderId="0" applyFill="0"/>
    <xf numFmtId="174" fontId="18" fillId="0" borderId="0">
      <alignment horizontal="center"/>
    </xf>
    <xf numFmtId="0" fontId="18" fillId="0" borderId="0" applyFill="0">
      <alignment horizontal="center"/>
    </xf>
    <xf numFmtId="174" fontId="19" fillId="0" borderId="2" applyFill="0"/>
    <xf numFmtId="0" fontId="20" fillId="0" borderId="0" applyFont="0" applyAlignment="0"/>
    <xf numFmtId="0" fontId="21" fillId="0" borderId="0" applyFill="0">
      <alignment vertical="top"/>
    </xf>
    <xf numFmtId="0" fontId="19" fillId="0" borderId="0" applyFill="0">
      <alignment horizontal="left" vertical="top"/>
    </xf>
    <xf numFmtId="174" fontId="22" fillId="0" borderId="3"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4"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4"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4"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0" fontId="20" fillId="0" borderId="0" applyFill="0">
      <alignment horizontal="center" vertical="center" wrapText="1"/>
    </xf>
    <xf numFmtId="174"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4"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179" fontId="62" fillId="0" borderId="0" applyFont="0" applyFill="0" applyBorder="0" applyAlignment="0" applyProtection="0">
      <protection locked="0"/>
    </xf>
    <xf numFmtId="197" fontId="62" fillId="0" borderId="0" applyFont="0" applyFill="0" applyBorder="0" applyAlignment="0" applyProtection="0">
      <protection locked="0"/>
    </xf>
    <xf numFmtId="39" fontId="20" fillId="0" borderId="0" applyFont="0" applyFill="0" applyBorder="0" applyAlignment="0" applyProtection="0"/>
    <xf numFmtId="198" fontId="63" fillId="0" borderId="0" applyFont="0" applyFill="0" applyBorder="0" applyAlignment="0" applyProtection="0"/>
    <xf numFmtId="182" fontId="60" fillId="0" borderId="0" applyFont="0" applyFill="0" applyBorder="0" applyAlignment="0" applyProtection="0"/>
    <xf numFmtId="0" fontId="20" fillId="0" borderId="1" applyNumberFormat="0" applyFont="0" applyFill="0" applyBorder="0" applyProtection="0">
      <alignment horizontal="centerContinuous" vertical="center"/>
    </xf>
    <xf numFmtId="0" fontId="44" fillId="0" borderId="0" applyFill="0" applyBorder="0" applyProtection="0">
      <alignment horizontal="center"/>
      <protection locked="0"/>
    </xf>
    <xf numFmtId="43" fontId="20" fillId="0" borderId="0" applyFont="0" applyFill="0" applyBorder="0" applyAlignment="0" applyProtection="0"/>
    <xf numFmtId="0" fontId="2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41" fontId="20" fillId="0" borderId="0" applyFont="0" applyFill="0" applyBorder="0" applyAlignment="0" applyProtection="0"/>
    <xf numFmtId="199" fontId="58" fillId="0" borderId="0" applyFont="0" applyFill="0" applyBorder="0" applyAlignment="0" applyProtection="0"/>
    <xf numFmtId="200" fontId="58" fillId="0" borderId="0" applyFont="0" applyFill="0" applyBorder="0" applyAlignment="0" applyProtection="0"/>
    <xf numFmtId="201" fontId="58" fillId="0" borderId="0" applyFont="0" applyFill="0" applyBorder="0" applyAlignment="0" applyProtection="0"/>
    <xf numFmtId="202" fontId="56" fillId="0" borderId="0" applyFont="0" applyFill="0" applyBorder="0" applyAlignment="0" applyProtection="0"/>
    <xf numFmtId="203" fontId="65" fillId="0" borderId="0" applyFont="0" applyFill="0" applyBorder="0" applyAlignment="0" applyProtection="0"/>
    <xf numFmtId="204" fontId="65" fillId="0" borderId="0" applyFont="0" applyFill="0" applyBorder="0" applyAlignment="0" applyProtection="0"/>
    <xf numFmtId="205" fontId="23" fillId="0" borderId="0" applyFont="0" applyFill="0" applyBorder="0" applyAlignment="0" applyProtection="0">
      <protection locked="0"/>
    </xf>
    <xf numFmtId="43" fontId="16" fillId="0" borderId="0" applyFont="0" applyFill="0" applyBorder="0" applyAlignment="0" applyProtection="0"/>
    <xf numFmtId="43" fontId="4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95" fillId="0" borderId="0" applyFont="0" applyFill="0" applyBorder="0" applyAlignment="0" applyProtection="0"/>
    <xf numFmtId="37" fontId="66" fillId="0" borderId="0" applyFill="0" applyBorder="0" applyAlignment="0" applyProtection="0"/>
    <xf numFmtId="3" fontId="20" fillId="0" borderId="0" applyFont="0" applyFill="0" applyBorder="0" applyAlignment="0" applyProtection="0"/>
    <xf numFmtId="0" fontId="19" fillId="0" borderId="0" applyFill="0" applyBorder="0" applyAlignment="0" applyProtection="0">
      <protection locked="0"/>
    </xf>
    <xf numFmtId="0" fontId="20" fillId="0" borderId="4"/>
    <xf numFmtId="44" fontId="20" fillId="0" borderId="0" applyFont="0" applyFill="0" applyBorder="0" applyAlignment="0" applyProtection="0"/>
    <xf numFmtId="206" fontId="58"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209" fontId="65" fillId="0" borderId="0" applyFont="0" applyFill="0" applyBorder="0" applyAlignment="0" applyProtection="0"/>
    <xf numFmtId="210" fontId="65" fillId="0" borderId="0" applyFont="0" applyFill="0" applyBorder="0" applyAlignment="0" applyProtection="0"/>
    <xf numFmtId="211" fontId="65" fillId="0" borderId="0" applyFont="0" applyFill="0" applyBorder="0" applyAlignment="0" applyProtection="0"/>
    <xf numFmtId="212" fontId="23" fillId="0" borderId="0" applyFont="0" applyFill="0" applyBorder="0" applyAlignment="0" applyProtection="0">
      <protection locked="0"/>
    </xf>
    <xf numFmtId="44" fontId="30" fillId="0" borderId="0" applyFont="0" applyFill="0" applyBorder="0" applyAlignment="0" applyProtection="0"/>
    <xf numFmtId="44" fontId="20" fillId="0" borderId="0" applyFont="0" applyFill="0" applyBorder="0" applyAlignment="0" applyProtection="0"/>
    <xf numFmtId="44" fontId="54"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5" fontId="66" fillId="0" borderId="0" applyFill="0" applyBorder="0" applyAlignment="0" applyProtection="0"/>
    <xf numFmtId="5" fontId="20" fillId="0" borderId="0" applyFont="0" applyFill="0" applyBorder="0" applyAlignment="0" applyProtection="0"/>
    <xf numFmtId="5" fontId="20" fillId="0" borderId="0" applyFont="0" applyFill="0" applyBorder="0" applyAlignment="0" applyProtection="0"/>
    <xf numFmtId="213" fontId="60" fillId="0" borderId="0" applyFont="0" applyFill="0" applyBorder="0" applyAlignment="0" applyProtection="0"/>
    <xf numFmtId="181" fontId="20" fillId="0" borderId="0" applyFont="0" applyFill="0" applyBorder="0" applyAlignment="0" applyProtection="0"/>
    <xf numFmtId="214" fontId="62" fillId="0" borderId="0" applyFont="0" applyFill="0" applyBorder="0" applyAlignment="0" applyProtection="0">
      <protection locked="0"/>
    </xf>
    <xf numFmtId="7" fontId="18" fillId="0" borderId="0" applyFont="0" applyFill="0" applyBorder="0" applyAlignment="0" applyProtection="0"/>
    <xf numFmtId="215" fontId="63" fillId="0" borderId="0" applyFont="0" applyFill="0" applyBorder="0" applyAlignment="0" applyProtection="0"/>
    <xf numFmtId="180" fontId="67" fillId="0" borderId="0" applyFont="0" applyFill="0" applyBorder="0" applyAlignment="0" applyProtection="0"/>
    <xf numFmtId="0" fontId="68" fillId="3" borderId="5" applyNumberFormat="0" applyFont="0" applyFill="0" applyAlignment="0" applyProtection="0">
      <alignment horizontal="left" indent="1"/>
    </xf>
    <xf numFmtId="14" fontId="20" fillId="0" borderId="0" applyFont="0" applyFill="0" applyBorder="0" applyAlignment="0" applyProtection="0"/>
    <xf numFmtId="216" fontId="58" fillId="0" borderId="0" applyFont="0" applyFill="0" applyBorder="0" applyProtection="0"/>
    <xf numFmtId="217" fontId="58" fillId="0" borderId="0" applyFont="0" applyFill="0" applyBorder="0" applyProtection="0"/>
    <xf numFmtId="218" fontId="58" fillId="0" borderId="0" applyFont="0" applyFill="0" applyBorder="0" applyAlignment="0" applyProtection="0"/>
    <xf numFmtId="219" fontId="58" fillId="0" borderId="0" applyFont="0" applyFill="0" applyBorder="0" applyAlignment="0" applyProtection="0"/>
    <xf numFmtId="220" fontId="58" fillId="0" borderId="0" applyFont="0" applyFill="0" applyBorder="0" applyAlignment="0" applyProtection="0"/>
    <xf numFmtId="221" fontId="69" fillId="0" borderId="0" applyFont="0" applyFill="0" applyBorder="0" applyAlignment="0" applyProtection="0"/>
    <xf numFmtId="5" fontId="70" fillId="0" borderId="0" applyBorder="0"/>
    <xf numFmtId="181" fontId="70" fillId="0" borderId="0" applyBorder="0"/>
    <xf numFmtId="7" fontId="70" fillId="0" borderId="0" applyBorder="0"/>
    <xf numFmtId="37" fontId="70" fillId="0" borderId="0" applyBorder="0"/>
    <xf numFmtId="179" fontId="70" fillId="0" borderId="0" applyBorder="0"/>
    <xf numFmtId="222" fontId="70" fillId="0" borderId="0" applyBorder="0"/>
    <xf numFmtId="39" fontId="70" fillId="0" borderId="0" applyBorder="0"/>
    <xf numFmtId="223" fontId="70" fillId="0" borderId="0" applyBorder="0"/>
    <xf numFmtId="7" fontId="20" fillId="0" borderId="0" applyFont="0" applyFill="0" applyBorder="0" applyAlignment="0" applyProtection="0"/>
    <xf numFmtId="224" fontId="60" fillId="0" borderId="0" applyFont="0" applyFill="0" applyBorder="0" applyAlignment="0" applyProtection="0"/>
    <xf numFmtId="225" fontId="60" fillId="0" borderId="0" applyFont="0" applyFill="0" applyAlignment="0" applyProtection="0"/>
    <xf numFmtId="224" fontId="60" fillId="0" borderId="0" applyFont="0" applyFill="0" applyBorder="0" applyAlignment="0" applyProtection="0"/>
    <xf numFmtId="226" fontId="18" fillId="0" borderId="0" applyFont="0" applyFill="0" applyBorder="0" applyAlignment="0" applyProtection="0"/>
    <xf numFmtId="2" fontId="20" fillId="0" borderId="0" applyFont="0" applyFill="0" applyBorder="0" applyAlignment="0" applyProtection="0"/>
    <xf numFmtId="0" fontId="71" fillId="0" borderId="0"/>
    <xf numFmtId="179" fontId="72" fillId="0" borderId="0" applyNumberFormat="0" applyFill="0" applyBorder="0" applyAlignment="0" applyProtection="0"/>
    <xf numFmtId="0" fontId="18" fillId="0" borderId="0" applyFont="0" applyFill="0" applyBorder="0" applyAlignment="0" applyProtection="0"/>
    <xf numFmtId="0" fontId="58" fillId="0" borderId="0" applyFont="0" applyFill="0" applyBorder="0" applyProtection="0">
      <alignment horizontal="center" wrapText="1"/>
    </xf>
    <xf numFmtId="227" fontId="58" fillId="0" borderId="0" applyFont="0" applyFill="0" applyBorder="0" applyProtection="0">
      <alignment horizontal="right"/>
    </xf>
    <xf numFmtId="0" fontId="72" fillId="0" borderId="0" applyNumberFormat="0" applyFill="0" applyBorder="0" applyAlignment="0" applyProtection="0"/>
    <xf numFmtId="0" fontId="73" fillId="4" borderId="0" applyNumberFormat="0" applyFill="0" applyBorder="0" applyAlignment="0" applyProtection="0"/>
    <xf numFmtId="0" fontId="22" fillId="0" borderId="6" applyNumberFormat="0" applyAlignment="0" applyProtection="0">
      <alignment horizontal="left" vertical="center"/>
    </xf>
    <xf numFmtId="0" fontId="22" fillId="0" borderId="7">
      <alignment horizontal="left" vertical="center"/>
    </xf>
    <xf numFmtId="14" fontId="45" fillId="5" borderId="8">
      <alignment horizontal="center" vertical="center" wrapText="1"/>
    </xf>
    <xf numFmtId="0" fontId="36" fillId="0" borderId="0" applyFont="0" applyFill="0" applyBorder="0" applyAlignment="0" applyProtection="0"/>
    <xf numFmtId="0" fontId="37" fillId="0" borderId="0" applyFont="0" applyFill="0" applyBorder="0" applyAlignment="0" applyProtection="0"/>
    <xf numFmtId="0" fontId="22" fillId="0" borderId="0" applyFont="0" applyFill="0" applyBorder="0" applyAlignment="0" applyProtection="0"/>
    <xf numFmtId="0" fontId="44" fillId="0" borderId="0" applyFill="0" applyAlignment="0" applyProtection="0">
      <protection locked="0"/>
    </xf>
    <xf numFmtId="0" fontId="44" fillId="0" borderId="1" applyFill="0" applyAlignment="0" applyProtection="0">
      <protection locked="0"/>
    </xf>
    <xf numFmtId="0" fontId="38" fillId="0" borderId="8"/>
    <xf numFmtId="0" fontId="39" fillId="0" borderId="0"/>
    <xf numFmtId="0" fontId="74" fillId="0" borderId="1" applyNumberFormat="0" applyFill="0" applyAlignment="0" applyProtection="0"/>
    <xf numFmtId="0" fontId="69" fillId="6" borderId="0" applyNumberFormat="0" applyFont="0" applyBorder="0" applyAlignment="0" applyProtection="0"/>
    <xf numFmtId="0" fontId="75" fillId="0" borderId="0" applyNumberFormat="0" applyFill="0" applyBorder="0" applyAlignment="0" applyProtection="0">
      <alignment vertical="top"/>
      <protection locked="0"/>
    </xf>
    <xf numFmtId="0" fontId="55" fillId="7" borderId="9" applyNumberFormat="0" applyAlignment="0" applyProtection="0"/>
    <xf numFmtId="228" fontId="58" fillId="0" borderId="0" applyFont="0" applyFill="0" applyBorder="0" applyProtection="0">
      <alignment horizontal="left"/>
    </xf>
    <xf numFmtId="229" fontId="58" fillId="0" borderId="0" applyFont="0" applyFill="0" applyBorder="0" applyProtection="0">
      <alignment horizontal="left"/>
    </xf>
    <xf numFmtId="230" fontId="58" fillId="0" borderId="0" applyFont="0" applyFill="0" applyBorder="0" applyProtection="0">
      <alignment horizontal="left"/>
    </xf>
    <xf numFmtId="231" fontId="58" fillId="0" borderId="0" applyFont="0" applyFill="0" applyBorder="0" applyProtection="0">
      <alignment horizontal="left"/>
    </xf>
    <xf numFmtId="10" fontId="18" fillId="8" borderId="9" applyNumberFormat="0" applyBorder="0" applyAlignment="0" applyProtection="0"/>
    <xf numFmtId="5" fontId="76" fillId="0" borderId="0" applyBorder="0"/>
    <xf numFmtId="181" fontId="76" fillId="0" borderId="0" applyBorder="0"/>
    <xf numFmtId="7" fontId="76" fillId="0" borderId="0" applyBorder="0"/>
    <xf numFmtId="37" fontId="76" fillId="0" borderId="0" applyBorder="0"/>
    <xf numFmtId="179" fontId="76" fillId="0" borderId="0" applyBorder="0"/>
    <xf numFmtId="222" fontId="76" fillId="0" borderId="0" applyBorder="0"/>
    <xf numFmtId="39" fontId="76" fillId="0" borderId="0" applyBorder="0"/>
    <xf numFmtId="223" fontId="76" fillId="0" borderId="0" applyBorder="0"/>
    <xf numFmtId="0" fontId="69" fillId="0" borderId="10" applyNumberFormat="0" applyFont="0" applyFill="0" applyAlignment="0" applyProtection="0"/>
    <xf numFmtId="0" fontId="77" fillId="0" borderId="0"/>
    <xf numFmtId="0" fontId="18" fillId="9" borderId="0"/>
    <xf numFmtId="232" fontId="20" fillId="0" borderId="0" applyFont="0" applyFill="0" applyBorder="0" applyAlignment="0" applyProtection="0"/>
    <xf numFmtId="233" fontId="20" fillId="0" borderId="0" applyFont="0" applyFill="0" applyBorder="0" applyAlignment="0" applyProtection="0"/>
    <xf numFmtId="234" fontId="20" fillId="0" borderId="0" applyFont="0" applyFill="0" applyBorder="0" applyAlignment="0" applyProtection="0"/>
    <xf numFmtId="235" fontId="20" fillId="0" borderId="0" applyFont="0" applyFill="0" applyBorder="0" applyAlignment="0" applyProtection="0"/>
    <xf numFmtId="0" fontId="20" fillId="0" borderId="0" applyFont="0" applyFill="0" applyBorder="0" applyAlignment="0" applyProtection="0">
      <alignment horizontal="right"/>
    </xf>
    <xf numFmtId="236" fontId="20" fillId="0" borderId="0" applyFont="0" applyFill="0" applyBorder="0" applyAlignment="0" applyProtection="0"/>
    <xf numFmtId="37" fontId="78" fillId="0" borderId="0"/>
    <xf numFmtId="0" fontId="60" fillId="0" borderId="0"/>
    <xf numFmtId="0" fontId="98" fillId="0" borderId="0"/>
    <xf numFmtId="7" fontId="96" fillId="0" borderId="0"/>
    <xf numFmtId="0" fontId="20" fillId="0" borderId="0"/>
    <xf numFmtId="0" fontId="56" fillId="0" borderId="0"/>
    <xf numFmtId="0" fontId="30" fillId="0" borderId="0"/>
    <xf numFmtId="0" fontId="20" fillId="0" borderId="0"/>
    <xf numFmtId="0" fontId="20" fillId="0" borderId="0"/>
    <xf numFmtId="0" fontId="54" fillId="0" borderId="0"/>
    <xf numFmtId="0" fontId="20" fillId="0" borderId="0"/>
    <xf numFmtId="0" fontId="20" fillId="0" borderId="0"/>
    <xf numFmtId="0" fontId="2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174" fontId="40" fillId="0" borderId="0" applyProtection="0"/>
    <xf numFmtId="0" fontId="98" fillId="0" borderId="0"/>
    <xf numFmtId="0" fontId="98" fillId="0" borderId="0"/>
    <xf numFmtId="0" fontId="98" fillId="0" borderId="0"/>
    <xf numFmtId="0" fontId="98" fillId="0" borderId="0"/>
    <xf numFmtId="0" fontId="40" fillId="0" borderId="0" applyProtection="0"/>
    <xf numFmtId="174" fontId="40" fillId="0" borderId="0" applyProtection="0"/>
    <xf numFmtId="174" fontId="40" fillId="0" borderId="0" applyProtection="0"/>
    <xf numFmtId="174" fontId="40" fillId="0" borderId="0" applyProtection="0"/>
    <xf numFmtId="174" fontId="40" fillId="0" borderId="0" applyProtection="0"/>
    <xf numFmtId="0" fontId="20" fillId="0" borderId="0"/>
    <xf numFmtId="0" fontId="50" fillId="10" borderId="0" applyNumberFormat="0" applyFont="0" applyBorder="0" applyAlignment="0"/>
    <xf numFmtId="237" fontId="20" fillId="0" borderId="0" applyFont="0" applyFill="0" applyBorder="0" applyAlignment="0" applyProtection="0"/>
    <xf numFmtId="238" fontId="79" fillId="0" borderId="0"/>
    <xf numFmtId="237" fontId="20" fillId="0" borderId="0" applyFont="0" applyFill="0" applyBorder="0" applyAlignment="0" applyProtection="0"/>
    <xf numFmtId="237" fontId="20" fillId="0" borderId="0" applyFont="0" applyFill="0" applyBorder="0" applyAlignment="0" applyProtection="0"/>
    <xf numFmtId="237" fontId="20" fillId="0" borderId="0" applyFont="0" applyFill="0" applyBorder="0" applyAlignment="0" applyProtection="0"/>
    <xf numFmtId="239" fontId="20" fillId="0" borderId="0"/>
    <xf numFmtId="240" fontId="60" fillId="0" borderId="0"/>
    <xf numFmtId="240" fontId="60" fillId="0" borderId="0"/>
    <xf numFmtId="238" fontId="79" fillId="0" borderId="0"/>
    <xf numFmtId="0" fontId="60" fillId="0" borderId="0"/>
    <xf numFmtId="238" fontId="66" fillId="0" borderId="0"/>
    <xf numFmtId="239" fontId="20" fillId="0" borderId="0"/>
    <xf numFmtId="240" fontId="60" fillId="0" borderId="0"/>
    <xf numFmtId="240" fontId="60" fillId="0" borderId="0"/>
    <xf numFmtId="0" fontId="60" fillId="0" borderId="0"/>
    <xf numFmtId="0" fontId="60" fillId="0" borderId="0"/>
    <xf numFmtId="241" fontId="60" fillId="0" borderId="0"/>
    <xf numFmtId="170" fontId="60" fillId="0" borderId="0"/>
    <xf numFmtId="242" fontId="60" fillId="0" borderId="0"/>
    <xf numFmtId="241" fontId="60" fillId="0" borderId="0"/>
    <xf numFmtId="170" fontId="60" fillId="0" borderId="0"/>
    <xf numFmtId="243" fontId="60" fillId="0" borderId="0"/>
    <xf numFmtId="243" fontId="60" fillId="0" borderId="0"/>
    <xf numFmtId="178" fontId="60" fillId="0" borderId="0"/>
    <xf numFmtId="242" fontId="60" fillId="0" borderId="0"/>
    <xf numFmtId="169" fontId="60" fillId="0" borderId="0"/>
    <xf numFmtId="178" fontId="60" fillId="0" borderId="0"/>
    <xf numFmtId="178" fontId="60" fillId="0" borderId="0"/>
    <xf numFmtId="0" fontId="60" fillId="0" borderId="0"/>
    <xf numFmtId="237" fontId="20" fillId="0" borderId="0" applyFont="0" applyFill="0" applyBorder="0" applyAlignment="0" applyProtection="0"/>
    <xf numFmtId="237" fontId="20" fillId="0" borderId="0" applyFont="0" applyFill="0" applyBorder="0" applyAlignment="0" applyProtection="0"/>
    <xf numFmtId="237" fontId="20" fillId="0" borderId="0" applyFont="0" applyFill="0" applyBorder="0" applyAlignment="0" applyProtection="0"/>
    <xf numFmtId="238" fontId="79" fillId="0" borderId="0"/>
    <xf numFmtId="238" fontId="79" fillId="0" borderId="0"/>
    <xf numFmtId="237" fontId="20" fillId="0" borderId="0" applyFont="0" applyFill="0" applyBorder="0" applyAlignment="0" applyProtection="0"/>
    <xf numFmtId="238" fontId="79" fillId="0" borderId="0"/>
    <xf numFmtId="238" fontId="79" fillId="0" borderId="0"/>
    <xf numFmtId="241" fontId="60" fillId="0" borderId="0"/>
    <xf numFmtId="170" fontId="60" fillId="0" borderId="0"/>
    <xf numFmtId="242" fontId="60" fillId="0" borderId="0"/>
    <xf numFmtId="241" fontId="60" fillId="0" borderId="0"/>
    <xf numFmtId="170" fontId="60" fillId="0" borderId="0"/>
    <xf numFmtId="243" fontId="60" fillId="0" borderId="0"/>
    <xf numFmtId="243" fontId="60" fillId="0" borderId="0"/>
    <xf numFmtId="178" fontId="60" fillId="0" borderId="0"/>
    <xf numFmtId="242" fontId="60" fillId="0" borderId="0"/>
    <xf numFmtId="169" fontId="60" fillId="0" borderId="0"/>
    <xf numFmtId="178" fontId="60" fillId="0" borderId="0"/>
    <xf numFmtId="178" fontId="60" fillId="0" borderId="0"/>
    <xf numFmtId="244" fontId="28" fillId="11" borderId="0" applyFont="0" applyFill="0" applyBorder="0" applyAlignment="0" applyProtection="0"/>
    <xf numFmtId="245" fontId="28" fillId="11" borderId="0" applyFont="0" applyFill="0" applyBorder="0" applyAlignment="0" applyProtection="0"/>
    <xf numFmtId="246" fontId="20" fillId="0" borderId="0" applyFont="0" applyFill="0" applyBorder="0" applyAlignment="0" applyProtection="0"/>
    <xf numFmtId="9" fontId="20" fillId="0" borderId="0" applyFont="0" applyFill="0" applyBorder="0" applyAlignment="0" applyProtection="0"/>
    <xf numFmtId="247" fontId="65" fillId="0" borderId="0" applyFont="0" applyFill="0" applyBorder="0" applyAlignment="0" applyProtection="0"/>
    <xf numFmtId="248" fontId="56" fillId="0" borderId="0" applyFont="0" applyFill="0" applyBorder="0" applyAlignment="0" applyProtection="0"/>
    <xf numFmtId="249" fontId="20" fillId="0" borderId="0" applyFont="0" applyFill="0" applyBorder="0" applyAlignment="0" applyProtection="0"/>
    <xf numFmtId="250" fontId="58" fillId="0" borderId="0" applyFont="0" applyFill="0" applyBorder="0" applyAlignment="0" applyProtection="0"/>
    <xf numFmtId="251" fontId="58" fillId="0" borderId="0" applyFont="0" applyFill="0" applyBorder="0" applyAlignment="0" applyProtection="0"/>
    <xf numFmtId="252" fontId="58" fillId="0" borderId="0" applyFont="0" applyFill="0" applyBorder="0" applyAlignment="0" applyProtection="0"/>
    <xf numFmtId="253" fontId="58" fillId="0" borderId="0" applyFont="0" applyFill="0" applyBorder="0" applyAlignment="0" applyProtection="0"/>
    <xf numFmtId="254" fontId="65" fillId="0" borderId="0" applyFont="0" applyFill="0" applyBorder="0" applyAlignment="0" applyProtection="0"/>
    <xf numFmtId="255" fontId="56" fillId="0" borderId="0" applyFont="0" applyFill="0" applyBorder="0" applyAlignment="0" applyProtection="0"/>
    <xf numFmtId="256" fontId="65" fillId="0" borderId="0" applyFont="0" applyFill="0" applyBorder="0" applyAlignment="0" applyProtection="0"/>
    <xf numFmtId="257" fontId="56" fillId="0" borderId="0" applyFont="0" applyFill="0" applyBorder="0" applyAlignment="0" applyProtection="0"/>
    <xf numFmtId="258" fontId="65" fillId="0" borderId="0" applyFont="0" applyFill="0" applyBorder="0" applyAlignment="0" applyProtection="0"/>
    <xf numFmtId="259" fontId="56" fillId="0" borderId="0" applyFont="0" applyFill="0" applyBorder="0" applyAlignment="0" applyProtection="0"/>
    <xf numFmtId="260" fontId="23" fillId="0" borderId="0" applyFont="0" applyFill="0" applyBorder="0" applyAlignment="0" applyProtection="0">
      <protection locked="0"/>
    </xf>
    <xf numFmtId="261" fontId="56" fillId="0" borderId="0" applyFont="0" applyFill="0" applyBorder="0" applyAlignment="0" applyProtection="0"/>
    <xf numFmtId="9" fontId="30" fillId="0" borderId="0" applyFont="0" applyFill="0" applyBorder="0" applyAlignment="0" applyProtection="0"/>
    <xf numFmtId="9" fontId="20" fillId="0" borderId="0" applyFont="0" applyFill="0" applyBorder="0" applyAlignment="0" applyProtection="0"/>
    <xf numFmtId="9" fontId="5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191" fontId="66" fillId="0" borderId="0" applyFill="0" applyBorder="0" applyAlignment="0" applyProtection="0"/>
    <xf numFmtId="9" fontId="70" fillId="0" borderId="0" applyBorder="0"/>
    <xf numFmtId="171" fontId="70" fillId="0" borderId="0" applyBorder="0"/>
    <xf numFmtId="10" fontId="70" fillId="0" borderId="0" applyBorder="0"/>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3" fontId="20" fillId="0" borderId="0">
      <alignment horizontal="left" vertical="top"/>
    </xf>
    <xf numFmtId="0" fontId="42" fillId="0" borderId="8">
      <alignment horizontal="center"/>
    </xf>
    <xf numFmtId="3" fontId="41" fillId="0" borderId="0" applyFont="0" applyFill="0" applyBorder="0" applyAlignment="0" applyProtection="0"/>
    <xf numFmtId="0" fontId="41" fillId="12" borderId="0" applyNumberFormat="0" applyFont="0" applyBorder="0" applyAlignment="0" applyProtection="0"/>
    <xf numFmtId="3" fontId="20" fillId="0" borderId="0">
      <alignment horizontal="right" vertical="top"/>
    </xf>
    <xf numFmtId="41" fontId="27" fillId="9" borderId="11" applyFill="0"/>
    <xf numFmtId="0" fontId="43" fillId="0" borderId="0">
      <alignment horizontal="left" indent="7"/>
    </xf>
    <xf numFmtId="41" fontId="27" fillId="0" borderId="11" applyFill="0">
      <alignment horizontal="left" indent="2"/>
    </xf>
    <xf numFmtId="174" fontId="44" fillId="0" borderId="1" applyFill="0">
      <alignment horizontal="right"/>
    </xf>
    <xf numFmtId="0" fontId="45" fillId="0" borderId="9" applyNumberFormat="0" applyFont="0" applyBorder="0">
      <alignment horizontal="right"/>
    </xf>
    <xf numFmtId="0" fontId="46" fillId="0" borderId="0" applyFill="0"/>
    <xf numFmtId="0" fontId="22" fillId="0" borderId="0" applyFill="0"/>
    <xf numFmtId="4" fontId="44" fillId="0" borderId="1" applyFill="0"/>
    <xf numFmtId="0" fontId="20" fillId="0" borderId="0" applyNumberFormat="0" applyFont="0" applyBorder="0" applyAlignment="0"/>
    <xf numFmtId="0" fontId="25" fillId="0" borderId="0" applyFill="0">
      <alignment horizontal="left" indent="1"/>
    </xf>
    <xf numFmtId="0" fontId="47"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8" fillId="0" borderId="0">
      <alignment horizontal="left" indent="3"/>
    </xf>
    <xf numFmtId="0" fontId="49"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0" fontId="2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12" applyNumberFormat="0" applyFont="0" applyFill="0" applyAlignment="0" applyProtection="0"/>
    <xf numFmtId="0" fontId="80" fillId="0" borderId="0" applyNumberFormat="0" applyFill="0" applyBorder="0" applyAlignment="0" applyProtection="0"/>
    <xf numFmtId="0" fontId="81" fillId="0" borderId="0"/>
    <xf numFmtId="0" fontId="81" fillId="0" borderId="0"/>
    <xf numFmtId="0" fontId="57" fillId="0" borderId="8">
      <alignment horizontal="right"/>
    </xf>
    <xf numFmtId="0" fontId="19" fillId="13" borderId="0"/>
    <xf numFmtId="262" fontId="67" fillId="0" borderId="0">
      <alignment horizontal="center"/>
    </xf>
    <xf numFmtId="263" fontId="82" fillId="0" borderId="0">
      <alignment horizontal="center"/>
    </xf>
    <xf numFmtId="0" fontId="83" fillId="0" borderId="0" applyNumberFormat="0" applyFill="0" applyBorder="0" applyAlignment="0" applyProtection="0"/>
    <xf numFmtId="0" fontId="84" fillId="0" borderId="0" applyNumberFormat="0" applyBorder="0" applyAlignment="0"/>
    <xf numFmtId="0" fontId="53" fillId="0" borderId="0" applyNumberFormat="0" applyBorder="0" applyAlignment="0"/>
    <xf numFmtId="0" fontId="20" fillId="9" borderId="4" applyNumberFormat="0" applyFont="0" applyAlignment="0"/>
    <xf numFmtId="0" fontId="69" fillId="3" borderId="0" applyNumberFormat="0" applyFont="0" applyBorder="0" applyAlignment="0" applyProtection="0"/>
    <xf numFmtId="244" fontId="85" fillId="0" borderId="7" applyNumberFormat="0" applyFont="0" applyFill="0" applyAlignment="0" applyProtection="0"/>
    <xf numFmtId="0" fontId="51" fillId="0" borderId="0" applyFill="0" applyBorder="0" applyProtection="0">
      <alignment horizontal="left" vertical="top"/>
    </xf>
    <xf numFmtId="0" fontId="86" fillId="0" borderId="0" applyAlignment="0">
      <alignment horizontal="centerContinuous"/>
    </xf>
    <xf numFmtId="0" fontId="20" fillId="0" borderId="3" applyNumberFormat="0" applyFont="0" applyFill="0" applyAlignment="0" applyProtection="0"/>
    <xf numFmtId="0" fontId="20" fillId="0" borderId="0" applyFont="0" applyFill="0" applyBorder="0" applyAlignment="0" applyProtection="0"/>
    <xf numFmtId="0" fontId="87" fillId="0" borderId="0" applyNumberFormat="0" applyFill="0" applyBorder="0" applyAlignment="0" applyProtection="0"/>
    <xf numFmtId="264" fontId="56" fillId="0" borderId="0" applyFont="0" applyFill="0" applyBorder="0" applyAlignment="0" applyProtection="0"/>
    <xf numFmtId="265" fontId="56" fillId="0" borderId="0" applyFont="0" applyFill="0" applyBorder="0" applyAlignment="0" applyProtection="0"/>
    <xf numFmtId="266" fontId="56" fillId="0" borderId="0" applyFont="0" applyFill="0" applyBorder="0" applyAlignment="0" applyProtection="0"/>
    <xf numFmtId="267" fontId="56" fillId="0" borderId="0" applyFont="0" applyFill="0" applyBorder="0" applyAlignment="0" applyProtection="0"/>
    <xf numFmtId="268" fontId="56" fillId="0" borderId="0" applyFont="0" applyFill="0" applyBorder="0" applyAlignment="0" applyProtection="0"/>
    <xf numFmtId="269" fontId="56" fillId="0" borderId="0" applyFont="0" applyFill="0" applyBorder="0" applyAlignment="0" applyProtection="0"/>
    <xf numFmtId="270" fontId="56" fillId="0" borderId="0" applyFont="0" applyFill="0" applyBorder="0" applyAlignment="0" applyProtection="0"/>
    <xf numFmtId="271" fontId="56" fillId="0" borderId="0" applyFont="0" applyFill="0" applyBorder="0" applyAlignment="0" applyProtection="0"/>
    <xf numFmtId="272" fontId="88" fillId="3" borderId="13" applyFont="0" applyFill="0" applyBorder="0" applyAlignment="0" applyProtection="0"/>
    <xf numFmtId="272" fontId="60" fillId="0" borderId="0" applyFont="0" applyFill="0" applyBorder="0" applyAlignment="0" applyProtection="0"/>
    <xf numFmtId="273" fontId="63" fillId="0" borderId="0" applyFont="0" applyFill="0" applyBorder="0" applyAlignment="0" applyProtection="0"/>
    <xf numFmtId="274" fontId="67" fillId="0" borderId="7" applyFont="0" applyFill="0" applyBorder="0" applyAlignment="0" applyProtection="0">
      <alignment horizontal="right"/>
      <protection locked="0"/>
    </xf>
    <xf numFmtId="43" fontId="16" fillId="0" borderId="0" applyFont="0" applyFill="0" applyBorder="0" applyAlignment="0" applyProtection="0"/>
    <xf numFmtId="0" fontId="99" fillId="0" borderId="0"/>
    <xf numFmtId="43" fontId="8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4"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1" fillId="0" borderId="0"/>
    <xf numFmtId="0" fontId="14" fillId="0" borderId="0"/>
    <xf numFmtId="0" fontId="14" fillId="0" borderId="0"/>
    <xf numFmtId="0" fontId="14" fillId="0" borderId="0"/>
    <xf numFmtId="0" fontId="14"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20" fillId="0" borderId="0"/>
    <xf numFmtId="0" fontId="41" fillId="0" borderId="0"/>
    <xf numFmtId="0" fontId="101" fillId="0" borderId="0"/>
    <xf numFmtId="0" fontId="101" fillId="0" borderId="0"/>
    <xf numFmtId="0" fontId="101" fillId="0" borderId="0"/>
    <xf numFmtId="0" fontId="101" fillId="0" borderId="0"/>
    <xf numFmtId="0" fontId="20" fillId="0" borderId="0"/>
    <xf numFmtId="0" fontId="20"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20" fillId="0" borderId="0"/>
    <xf numFmtId="0" fontId="20" fillId="0" borderId="0"/>
    <xf numFmtId="0" fontId="20" fillId="0" borderId="0"/>
    <xf numFmtId="0" fontId="20" fillId="0" borderId="0"/>
    <xf numFmtId="0" fontId="20"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4"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102" fillId="16" borderId="0" applyNumberFormat="0" applyBorder="0" applyAlignment="0" applyProtection="0"/>
    <xf numFmtId="0" fontId="102" fillId="17" borderId="0" applyNumberFormat="0" applyBorder="0" applyAlignment="0" applyProtection="0"/>
    <xf numFmtId="0" fontId="102" fillId="18" borderId="0" applyNumberFormat="0" applyBorder="0" applyAlignment="0" applyProtection="0"/>
    <xf numFmtId="0" fontId="102" fillId="19" borderId="0" applyNumberFormat="0" applyBorder="0" applyAlignment="0" applyProtection="0"/>
    <xf numFmtId="0" fontId="102" fillId="20" borderId="0" applyNumberFormat="0" applyBorder="0" applyAlignment="0" applyProtection="0"/>
    <xf numFmtId="0" fontId="102" fillId="21" borderId="0" applyNumberFormat="0" applyBorder="0" applyAlignment="0" applyProtection="0"/>
    <xf numFmtId="0" fontId="102" fillId="22" borderId="0" applyNumberFormat="0" applyBorder="0" applyAlignment="0" applyProtection="0"/>
    <xf numFmtId="0" fontId="102" fillId="23" borderId="0" applyNumberFormat="0" applyBorder="0" applyAlignment="0" applyProtection="0"/>
    <xf numFmtId="0" fontId="102" fillId="24" borderId="0" applyNumberFormat="0" applyBorder="0" applyAlignment="0" applyProtection="0"/>
    <xf numFmtId="0" fontId="102" fillId="19" borderId="0" applyNumberFormat="0" applyBorder="0" applyAlignment="0" applyProtection="0"/>
    <xf numFmtId="0" fontId="102" fillId="22" borderId="0" applyNumberFormat="0" applyBorder="0" applyAlignment="0" applyProtection="0"/>
    <xf numFmtId="0" fontId="102" fillId="25" borderId="0" applyNumberFormat="0" applyBorder="0" applyAlignment="0" applyProtection="0"/>
    <xf numFmtId="0" fontId="103" fillId="26" borderId="0" applyNumberFormat="0" applyBorder="0" applyAlignment="0" applyProtection="0"/>
    <xf numFmtId="0" fontId="103" fillId="23" borderId="0" applyNumberFormat="0" applyBorder="0" applyAlignment="0" applyProtection="0"/>
    <xf numFmtId="0" fontId="103" fillId="24"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103" fillId="29" borderId="0" applyNumberFormat="0" applyBorder="0" applyAlignment="0" applyProtection="0"/>
    <xf numFmtId="0" fontId="103" fillId="30" borderId="0" applyNumberFormat="0" applyBorder="0" applyAlignment="0" applyProtection="0"/>
    <xf numFmtId="0" fontId="103" fillId="31" borderId="0" applyNumberFormat="0" applyBorder="0" applyAlignment="0" applyProtection="0"/>
    <xf numFmtId="0" fontId="103" fillId="32"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103" fillId="33" borderId="0" applyNumberFormat="0" applyBorder="0" applyAlignment="0" applyProtection="0"/>
    <xf numFmtId="0" fontId="104" fillId="17" borderId="0" applyNumberFormat="0" applyBorder="0" applyAlignment="0" applyProtection="0"/>
    <xf numFmtId="0" fontId="105" fillId="34" borderId="25" applyNumberFormat="0" applyAlignment="0" applyProtection="0"/>
    <xf numFmtId="0" fontId="106" fillId="35" borderId="26" applyNumberFormat="0" applyAlignment="0" applyProtection="0"/>
    <xf numFmtId="9" fontId="4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107" fillId="0" borderId="0" applyNumberFormat="0" applyFill="0" applyBorder="0" applyAlignment="0" applyProtection="0"/>
    <xf numFmtId="0" fontId="108" fillId="18" borderId="0" applyNumberFormat="0" applyBorder="0" applyAlignment="0" applyProtection="0"/>
    <xf numFmtId="43" fontId="41" fillId="0" borderId="0" applyFont="0" applyFill="0" applyBorder="0" applyAlignment="0" applyProtection="0"/>
    <xf numFmtId="0" fontId="109" fillId="0" borderId="27" applyNumberFormat="0" applyFill="0" applyAlignment="0" applyProtection="0"/>
    <xf numFmtId="0" fontId="109" fillId="0" borderId="0" applyNumberFormat="0" applyFill="0" applyBorder="0" applyAlignment="0" applyProtection="0"/>
    <xf numFmtId="0" fontId="110" fillId="21" borderId="25" applyNumberFormat="0" applyAlignment="0" applyProtection="0"/>
    <xf numFmtId="0" fontId="111" fillId="0" borderId="28" applyNumberFormat="0" applyFill="0" applyAlignment="0" applyProtection="0"/>
    <xf numFmtId="0" fontId="112" fillId="36" borderId="0" applyNumberFormat="0" applyBorder="0" applyAlignment="0" applyProtection="0"/>
    <xf numFmtId="43" fontId="13" fillId="0" borderId="0" applyFont="0" applyFill="0" applyBorder="0" applyAlignment="0" applyProtection="0"/>
    <xf numFmtId="0" fontId="20" fillId="0" borderId="0"/>
    <xf numFmtId="0" fontId="20" fillId="0" borderId="0"/>
    <xf numFmtId="0" fontId="20" fillId="0" borderId="0"/>
    <xf numFmtId="43" fontId="13" fillId="0" borderId="0" applyFont="0" applyFill="0" applyBorder="0" applyAlignment="0" applyProtection="0"/>
    <xf numFmtId="0" fontId="40" fillId="37" borderId="29" applyNumberFormat="0" applyFont="0" applyAlignment="0" applyProtection="0"/>
    <xf numFmtId="0" fontId="113" fillId="34" borderId="3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4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40" fillId="0" borderId="0" applyFon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3" fillId="0" borderId="0"/>
    <xf numFmtId="0" fontId="13" fillId="0" borderId="0"/>
    <xf numFmtId="0" fontId="20" fillId="0" borderId="0"/>
    <xf numFmtId="0" fontId="97" fillId="0" borderId="0">
      <alignment vertical="top"/>
    </xf>
    <xf numFmtId="0" fontId="13" fillId="0" borderId="0"/>
    <xf numFmtId="174" fontId="40" fillId="0" borderId="0" applyProtection="0"/>
    <xf numFmtId="174" fontId="40" fillId="0" borderId="0" applyProtection="0"/>
    <xf numFmtId="0" fontId="20" fillId="0" borderId="0"/>
    <xf numFmtId="44" fontId="40" fillId="0" borderId="0" applyFont="0" applyFill="0" applyBorder="0" applyAlignment="0" applyProtection="0"/>
    <xf numFmtId="0" fontId="13" fillId="0" borderId="0"/>
    <xf numFmtId="9"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40" fillId="0" borderId="0" applyFont="0" applyFill="0" applyBorder="0" applyAlignment="0" applyProtection="0"/>
    <xf numFmtId="0" fontId="12" fillId="0" borderId="0"/>
    <xf numFmtId="0" fontId="12" fillId="0" borderId="0"/>
    <xf numFmtId="0" fontId="12" fillId="0" borderId="0"/>
    <xf numFmtId="0" fontId="12" fillId="0" borderId="0"/>
    <xf numFmtId="9" fontId="40" fillId="0" borderId="0" applyFont="0" applyFill="0" applyBorder="0" applyAlignment="0" applyProtection="0"/>
    <xf numFmtId="0" fontId="116" fillId="0" borderId="0"/>
    <xf numFmtId="9" fontId="116" fillId="0" borderId="0" applyFont="0" applyFill="0" applyBorder="0" applyAlignment="0" applyProtection="0"/>
    <xf numFmtId="0" fontId="110" fillId="21" borderId="25" applyNumberFormat="0" applyAlignment="0" applyProtection="0"/>
    <xf numFmtId="43" fontId="116" fillId="0" borderId="0" applyFont="0" applyFill="0" applyBorder="0" applyAlignment="0" applyProtection="0"/>
    <xf numFmtId="43" fontId="116"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3" fontId="116" fillId="0" borderId="0" applyFont="0" applyFill="0" applyBorder="0" applyAlignment="0" applyProtection="0"/>
    <xf numFmtId="0" fontId="110" fillId="21" borderId="25" applyNumberFormat="0" applyAlignment="0" applyProtection="0"/>
    <xf numFmtId="0" fontId="116" fillId="0" borderId="0"/>
    <xf numFmtId="9" fontId="116" fillId="0" borderId="0" applyFont="0" applyFill="0" applyBorder="0" applyAlignment="0" applyProtection="0"/>
    <xf numFmtId="9" fontId="116" fillId="0" borderId="0" applyFont="0" applyFill="0" applyBorder="0" applyAlignment="0" applyProtection="0"/>
    <xf numFmtId="0" fontId="1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1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1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0" fontId="10" fillId="0" borderId="0"/>
    <xf numFmtId="0" fontId="10" fillId="0" borderId="0"/>
    <xf numFmtId="0" fontId="10" fillId="0" borderId="0"/>
    <xf numFmtId="44" fontId="40" fillId="0" borderId="0" applyFont="0" applyFill="0" applyBorder="0" applyAlignment="0" applyProtection="0"/>
    <xf numFmtId="0" fontId="10" fillId="0" borderId="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20" fillId="0" borderId="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9" fontId="20" fillId="0" borderId="0" applyFont="0" applyFill="0" applyBorder="0" applyAlignment="0" applyProtection="0"/>
    <xf numFmtId="9" fontId="20" fillId="0" borderId="0" applyFont="0" applyFill="0" applyBorder="0" applyAlignment="0" applyProtection="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02" fillId="1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02" fillId="16" borderId="0" applyNumberFormat="0" applyBorder="0" applyAlignment="0" applyProtection="0"/>
    <xf numFmtId="0" fontId="102" fillId="16" borderId="0" applyNumberFormat="0" applyBorder="0" applyAlignment="0" applyProtection="0"/>
    <xf numFmtId="0" fontId="102" fillId="16" borderId="0" applyNumberFormat="0" applyBorder="0" applyAlignment="0" applyProtection="0"/>
    <xf numFmtId="0" fontId="102"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02" fillId="17"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02" fillId="18"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102" fillId="18" borderId="0" applyNumberFormat="0" applyBorder="0" applyAlignment="0" applyProtection="0"/>
    <xf numFmtId="0" fontId="102" fillId="18" borderId="0" applyNumberFormat="0" applyBorder="0" applyAlignment="0" applyProtection="0"/>
    <xf numFmtId="0" fontId="102" fillId="18" borderId="0" applyNumberFormat="0" applyBorder="0" applyAlignment="0" applyProtection="0"/>
    <xf numFmtId="0" fontId="102"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02" fillId="19"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02" fillId="2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102" fillId="20" borderId="0" applyNumberFormat="0" applyBorder="0" applyAlignment="0" applyProtection="0"/>
    <xf numFmtId="0" fontId="102" fillId="20" borderId="0" applyNumberFormat="0" applyBorder="0" applyAlignment="0" applyProtection="0"/>
    <xf numFmtId="0" fontId="102" fillId="20" borderId="0" applyNumberFormat="0" applyBorder="0" applyAlignment="0" applyProtection="0"/>
    <xf numFmtId="0" fontId="102"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02" fillId="21"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02" fillId="22"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02" fillId="23"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02" fillId="24"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102" fillId="24" borderId="0" applyNumberFormat="0" applyBorder="0" applyAlignment="0" applyProtection="0"/>
    <xf numFmtId="0" fontId="102" fillId="24" borderId="0" applyNumberFormat="0" applyBorder="0" applyAlignment="0" applyProtection="0"/>
    <xf numFmtId="0" fontId="102" fillId="24" borderId="0" applyNumberFormat="0" applyBorder="0" applyAlignment="0" applyProtection="0"/>
    <xf numFmtId="0" fontId="102" fillId="2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02" fillId="1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02"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02" fillId="22"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02" fillId="25"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36" fillId="26" borderId="0" applyNumberFormat="0" applyBorder="0" applyAlignment="0" applyProtection="0"/>
    <xf numFmtId="0" fontId="136" fillId="26" borderId="0" applyNumberFormat="0" applyBorder="0" applyAlignment="0" applyProtection="0"/>
    <xf numFmtId="0" fontId="103" fillId="26" borderId="0" applyNumberFormat="0" applyBorder="0" applyAlignment="0" applyProtection="0"/>
    <xf numFmtId="0" fontId="134" fillId="48" borderId="0" applyNumberFormat="0" applyBorder="0" applyAlignment="0" applyProtection="0"/>
    <xf numFmtId="0" fontId="103" fillId="26" borderId="0" applyNumberFormat="0" applyBorder="0" applyAlignment="0" applyProtection="0"/>
    <xf numFmtId="0" fontId="103" fillId="26" borderId="0" applyNumberFormat="0" applyBorder="0" applyAlignment="0" applyProtection="0"/>
    <xf numFmtId="0" fontId="103" fillId="26" borderId="0" applyNumberFormat="0" applyBorder="0" applyAlignment="0" applyProtection="0"/>
    <xf numFmtId="0" fontId="103" fillId="26"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03" fillId="23" borderId="0" applyNumberFormat="0" applyBorder="0" applyAlignment="0" applyProtection="0"/>
    <xf numFmtId="0" fontId="134" fillId="52" borderId="0" applyNumberFormat="0" applyBorder="0" applyAlignment="0" applyProtection="0"/>
    <xf numFmtId="0" fontId="103" fillId="23" borderId="0" applyNumberFormat="0" applyBorder="0" applyAlignment="0" applyProtection="0"/>
    <xf numFmtId="0" fontId="103" fillId="23" borderId="0" applyNumberFormat="0" applyBorder="0" applyAlignment="0" applyProtection="0"/>
    <xf numFmtId="0" fontId="103" fillId="23" borderId="0" applyNumberFormat="0" applyBorder="0" applyAlignment="0" applyProtection="0"/>
    <xf numFmtId="0" fontId="103" fillId="23" borderId="0" applyNumberFormat="0" applyBorder="0" applyAlignment="0" applyProtection="0"/>
    <xf numFmtId="0" fontId="136" fillId="24" borderId="0" applyNumberFormat="0" applyBorder="0" applyAlignment="0" applyProtection="0"/>
    <xf numFmtId="0" fontId="136" fillId="24" borderId="0" applyNumberFormat="0" applyBorder="0" applyAlignment="0" applyProtection="0"/>
    <xf numFmtId="0" fontId="103" fillId="24" borderId="0" applyNumberFormat="0" applyBorder="0" applyAlignment="0" applyProtection="0"/>
    <xf numFmtId="0" fontId="134" fillId="56"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3" fillId="27" borderId="0" applyNumberFormat="0" applyBorder="0" applyAlignment="0" applyProtection="0"/>
    <xf numFmtId="0" fontId="134" fillId="60"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3" fillId="28" borderId="0" applyNumberFormat="0" applyBorder="0" applyAlignment="0" applyProtection="0"/>
    <xf numFmtId="0" fontId="134" fillId="64"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36" fillId="29" borderId="0" applyNumberFormat="0" applyBorder="0" applyAlignment="0" applyProtection="0"/>
    <xf numFmtId="0" fontId="136" fillId="29" borderId="0" applyNumberFormat="0" applyBorder="0" applyAlignment="0" applyProtection="0"/>
    <xf numFmtId="0" fontId="103" fillId="29" borderId="0" applyNumberFormat="0" applyBorder="0" applyAlignment="0" applyProtection="0"/>
    <xf numFmtId="0" fontId="134" fillId="68" borderId="0" applyNumberFormat="0" applyBorder="0" applyAlignment="0" applyProtection="0"/>
    <xf numFmtId="0" fontId="103" fillId="29" borderId="0" applyNumberFormat="0" applyBorder="0" applyAlignment="0" applyProtection="0"/>
    <xf numFmtId="0" fontId="103" fillId="29" borderId="0" applyNumberFormat="0" applyBorder="0" applyAlignment="0" applyProtection="0"/>
    <xf numFmtId="0" fontId="103" fillId="29" borderId="0" applyNumberFormat="0" applyBorder="0" applyAlignment="0" applyProtection="0"/>
    <xf numFmtId="0" fontId="103" fillId="29"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03" fillId="30" borderId="0" applyNumberFormat="0" applyBorder="0" applyAlignment="0" applyProtection="0"/>
    <xf numFmtId="0" fontId="134" fillId="45"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03" fillId="31" borderId="0" applyNumberFormat="0" applyBorder="0" applyAlignment="0" applyProtection="0"/>
    <xf numFmtId="0" fontId="134" fillId="49"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136" fillId="32" borderId="0" applyNumberFormat="0" applyBorder="0" applyAlignment="0" applyProtection="0"/>
    <xf numFmtId="0" fontId="136" fillId="32" borderId="0" applyNumberFormat="0" applyBorder="0" applyAlignment="0" applyProtection="0"/>
    <xf numFmtId="0" fontId="103" fillId="32" borderId="0" applyNumberFormat="0" applyBorder="0" applyAlignment="0" applyProtection="0"/>
    <xf numFmtId="0" fontId="134" fillId="53"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3" fillId="27" borderId="0" applyNumberFormat="0" applyBorder="0" applyAlignment="0" applyProtection="0"/>
    <xf numFmtId="0" fontId="134" fillId="5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3" fillId="28" borderId="0" applyNumberFormat="0" applyBorder="0" applyAlignment="0" applyProtection="0"/>
    <xf numFmtId="0" fontId="134" fillId="61"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36" fillId="33" borderId="0" applyNumberFormat="0" applyBorder="0" applyAlignment="0" applyProtection="0"/>
    <xf numFmtId="0" fontId="136" fillId="33" borderId="0" applyNumberFormat="0" applyBorder="0" applyAlignment="0" applyProtection="0"/>
    <xf numFmtId="0" fontId="103" fillId="33" borderId="0" applyNumberFormat="0" applyBorder="0" applyAlignment="0" applyProtection="0"/>
    <xf numFmtId="0" fontId="134" fillId="65"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37" fillId="17" borderId="0" applyNumberFormat="0" applyBorder="0" applyAlignment="0" applyProtection="0"/>
    <xf numFmtId="0" fontId="137" fillId="17" borderId="0" applyNumberFormat="0" applyBorder="0" applyAlignment="0" applyProtection="0"/>
    <xf numFmtId="0" fontId="104" fillId="17" borderId="0" applyNumberFormat="0" applyBorder="0" applyAlignment="0" applyProtection="0"/>
    <xf numFmtId="0" fontId="125" fillId="39"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38" fillId="34" borderId="25" applyNumberFormat="0" applyAlignment="0" applyProtection="0"/>
    <xf numFmtId="0" fontId="138" fillId="34" borderId="25" applyNumberFormat="0" applyAlignment="0" applyProtection="0"/>
    <xf numFmtId="0" fontId="105" fillId="34" borderId="25" applyNumberFormat="0" applyAlignment="0" applyProtection="0"/>
    <xf numFmtId="0" fontId="129" fillId="42" borderId="36" applyNumberFormat="0" applyAlignment="0" applyProtection="0"/>
    <xf numFmtId="0" fontId="105" fillId="34" borderId="25" applyNumberFormat="0" applyAlignment="0" applyProtection="0"/>
    <xf numFmtId="0" fontId="105" fillId="34" borderId="25" applyNumberFormat="0" applyAlignment="0" applyProtection="0"/>
    <xf numFmtId="0" fontId="105" fillId="34" borderId="25" applyNumberFormat="0" applyAlignment="0" applyProtection="0"/>
    <xf numFmtId="0" fontId="105" fillId="34" borderId="25" applyNumberFormat="0" applyAlignment="0" applyProtection="0"/>
    <xf numFmtId="0" fontId="139" fillId="35" borderId="26" applyNumberFormat="0" applyAlignment="0" applyProtection="0"/>
    <xf numFmtId="0" fontId="139" fillId="35" borderId="26" applyNumberFormat="0" applyAlignment="0" applyProtection="0"/>
    <xf numFmtId="0" fontId="106" fillId="35" borderId="26" applyNumberFormat="0" applyAlignment="0" applyProtection="0"/>
    <xf numFmtId="0" fontId="131" fillId="43" borderId="39" applyNumberFormat="0" applyAlignment="0" applyProtection="0"/>
    <xf numFmtId="0" fontId="106" fillId="35" borderId="26" applyNumberFormat="0" applyAlignment="0" applyProtection="0"/>
    <xf numFmtId="0" fontId="106" fillId="35" borderId="26" applyNumberFormat="0" applyAlignment="0" applyProtection="0"/>
    <xf numFmtId="0" fontId="106" fillId="35" borderId="26" applyNumberFormat="0" applyAlignment="0" applyProtection="0"/>
    <xf numFmtId="0" fontId="106" fillId="35" borderId="26" applyNumberFormat="0" applyAlignment="0" applyProtection="0"/>
    <xf numFmtId="40" fontId="41" fillId="0" borderId="0" applyFont="0" applyFill="0" applyBorder="0" applyAlignment="0" applyProtection="0"/>
    <xf numFmtId="40"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41" fillId="0" borderId="0" applyFont="0" applyFill="0" applyBorder="0" applyAlignment="0" applyProtection="0"/>
    <xf numFmtId="40" fontId="41" fillId="0" borderId="0" applyFont="0" applyFill="0" applyBorder="0" applyAlignment="0" applyProtection="0"/>
    <xf numFmtId="43" fontId="101" fillId="0" borderId="0" applyFont="0" applyFill="0" applyBorder="0" applyAlignment="0" applyProtection="0"/>
    <xf numFmtId="40" fontId="41" fillId="0" borderId="0" applyFont="0" applyFill="0" applyBorder="0" applyAlignment="0" applyProtection="0"/>
    <xf numFmtId="40" fontId="41" fillId="0" borderId="0" applyFont="0" applyFill="0" applyBorder="0" applyAlignment="0" applyProtection="0"/>
    <xf numFmtId="3" fontId="14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0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77" fontId="140" fillId="0" borderId="0" applyFont="0" applyFill="0" applyBorder="0" applyAlignment="0" applyProtection="0"/>
    <xf numFmtId="0" fontId="140"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07" fillId="0" borderId="0" applyNumberFormat="0" applyFill="0" applyBorder="0" applyAlignment="0" applyProtection="0"/>
    <xf numFmtId="0" fontId="133"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2" fontId="140" fillId="0" borderId="0" applyFont="0" applyFill="0" applyBorder="0" applyAlignment="0" applyProtection="0"/>
    <xf numFmtId="0" fontId="142" fillId="18" borderId="0" applyNumberFormat="0" applyBorder="0" applyAlignment="0" applyProtection="0"/>
    <xf numFmtId="0" fontId="142" fillId="18" borderId="0" applyNumberFormat="0" applyBorder="0" applyAlignment="0" applyProtection="0"/>
    <xf numFmtId="0" fontId="108" fillId="18" borderId="0" applyNumberFormat="0" applyBorder="0" applyAlignment="0" applyProtection="0"/>
    <xf numFmtId="0" fontId="124" fillId="38" borderId="0" applyNumberFormat="0" applyBorder="0" applyAlignment="0" applyProtection="0"/>
    <xf numFmtId="0" fontId="108" fillId="18" borderId="0" applyNumberFormat="0" applyBorder="0" applyAlignment="0" applyProtection="0"/>
    <xf numFmtId="0" fontId="108" fillId="18" borderId="0" applyNumberFormat="0" applyBorder="0" applyAlignment="0" applyProtection="0"/>
    <xf numFmtId="0" fontId="108" fillId="18" borderId="0" applyNumberFormat="0" applyBorder="0" applyAlignment="0" applyProtection="0"/>
    <xf numFmtId="0" fontId="108" fillId="18" borderId="0" applyNumberFormat="0" applyBorder="0" applyAlignment="0" applyProtection="0"/>
    <xf numFmtId="0" fontId="36" fillId="0" borderId="0" applyFon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36" fillId="0" borderId="0" applyFont="0" applyFill="0" applyBorder="0" applyAlignment="0" applyProtection="0"/>
    <xf numFmtId="0" fontId="144" fillId="0" borderId="42" applyNumberFormat="0" applyFill="0" applyAlignment="0" applyProtection="0"/>
    <xf numFmtId="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2" fillId="0" borderId="0" applyFont="0" applyFill="0" applyBorder="0" applyAlignment="0" applyProtection="0"/>
    <xf numFmtId="0" fontId="146" fillId="0" borderId="43" applyNumberFormat="0" applyFill="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47" fillId="0" borderId="27" applyNumberFormat="0" applyFill="0" applyAlignment="0" applyProtection="0"/>
    <xf numFmtId="0" fontId="147" fillId="0" borderId="27" applyNumberFormat="0" applyFill="0" applyAlignment="0" applyProtection="0"/>
    <xf numFmtId="0" fontId="109" fillId="0" borderId="27" applyNumberFormat="0" applyFill="0" applyAlignment="0" applyProtection="0"/>
    <xf numFmtId="0" fontId="123" fillId="0" borderId="35" applyNumberFormat="0" applyFill="0" applyAlignment="0" applyProtection="0"/>
    <xf numFmtId="0" fontId="109" fillId="0" borderId="27" applyNumberFormat="0" applyFill="0" applyAlignment="0" applyProtection="0"/>
    <xf numFmtId="0" fontId="109" fillId="0" borderId="27" applyNumberFormat="0" applyFill="0" applyAlignment="0" applyProtection="0"/>
    <xf numFmtId="0" fontId="109" fillId="0" borderId="27" applyNumberFormat="0" applyFill="0" applyAlignment="0" applyProtection="0"/>
    <xf numFmtId="0" fontId="109" fillId="0" borderId="27"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09" fillId="0" borderId="0" applyNumberFormat="0" applyFill="0" applyBorder="0" applyAlignment="0" applyProtection="0"/>
    <xf numFmtId="0" fontId="123"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48" fillId="21" borderId="25" applyNumberFormat="0" applyAlignment="0" applyProtection="0"/>
    <xf numFmtId="0" fontId="127" fillId="41" borderId="36" applyNumberFormat="0" applyAlignment="0" applyProtection="0"/>
    <xf numFmtId="0" fontId="110" fillId="21" borderId="25" applyNumberFormat="0" applyAlignment="0" applyProtection="0"/>
    <xf numFmtId="0" fontId="110" fillId="21" borderId="25" applyNumberFormat="0" applyAlignment="0" applyProtection="0"/>
    <xf numFmtId="0" fontId="110" fillId="21" borderId="25" applyNumberFormat="0" applyAlignment="0" applyProtection="0"/>
    <xf numFmtId="0" fontId="110" fillId="21" borderId="25" applyNumberFormat="0" applyAlignment="0" applyProtection="0"/>
    <xf numFmtId="0" fontId="149" fillId="0" borderId="28" applyNumberFormat="0" applyFill="0" applyAlignment="0" applyProtection="0"/>
    <xf numFmtId="0" fontId="149" fillId="0" borderId="28" applyNumberFormat="0" applyFill="0" applyAlignment="0" applyProtection="0"/>
    <xf numFmtId="0" fontId="111" fillId="0" borderId="28" applyNumberFormat="0" applyFill="0" applyAlignment="0" applyProtection="0"/>
    <xf numFmtId="0" fontId="130" fillId="0" borderId="3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50" fillId="36" borderId="0" applyNumberFormat="0" applyBorder="0" applyAlignment="0" applyProtection="0"/>
    <xf numFmtId="0" fontId="150" fillId="36" borderId="0" applyNumberFormat="0" applyBorder="0" applyAlignment="0" applyProtection="0"/>
    <xf numFmtId="0" fontId="112" fillId="36" borderId="0" applyNumberFormat="0" applyBorder="0" applyAlignment="0" applyProtection="0"/>
    <xf numFmtId="0" fontId="126" fillId="40"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20" fillId="0" borderId="0"/>
    <xf numFmtId="0" fontId="41" fillId="0" borderId="0"/>
    <xf numFmtId="0" fontId="20" fillId="0" borderId="0"/>
    <xf numFmtId="0" fontId="41" fillId="0" borderId="0"/>
    <xf numFmtId="174" fontId="40" fillId="0" borderId="0" applyProtection="0"/>
    <xf numFmtId="0" fontId="41" fillId="0" borderId="0"/>
    <xf numFmtId="0" fontId="41" fillId="0" borderId="0"/>
    <xf numFmtId="174" fontId="40" fillId="0" borderId="0" applyProtection="0"/>
    <xf numFmtId="174" fontId="40" fillId="0" borderId="0" applyProtection="0"/>
    <xf numFmtId="0" fontId="41" fillId="0" borderId="0"/>
    <xf numFmtId="0" fontId="41" fillId="0" borderId="0"/>
    <xf numFmtId="0" fontId="41" fillId="0" borderId="0"/>
    <xf numFmtId="0" fontId="20" fillId="0" borderId="0"/>
    <xf numFmtId="0" fontId="20" fillId="0" borderId="0"/>
    <xf numFmtId="0" fontId="20" fillId="0" borderId="0"/>
    <xf numFmtId="0" fontId="151" fillId="0" borderId="0"/>
    <xf numFmtId="0" fontId="41" fillId="0" borderId="0"/>
    <xf numFmtId="0" fontId="152" fillId="0" borderId="0"/>
    <xf numFmtId="0" fontId="41" fillId="0" borderId="0"/>
    <xf numFmtId="0" fontId="152" fillId="0" borderId="0"/>
    <xf numFmtId="0" fontId="20" fillId="0" borderId="0"/>
    <xf numFmtId="0" fontId="1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78" fontId="20" fillId="0" borderId="0"/>
    <xf numFmtId="278"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78" fontId="20" fillId="0" borderId="0"/>
    <xf numFmtId="278"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20" fillId="37" borderId="29" applyNumberFormat="0" applyFont="0" applyAlignment="0" applyProtection="0"/>
    <xf numFmtId="0" fontId="20" fillId="37" borderId="29" applyNumberFormat="0" applyFont="0" applyAlignment="0" applyProtection="0"/>
    <xf numFmtId="0" fontId="40" fillId="37" borderId="29"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5" fillId="44" borderId="40" applyNumberFormat="0" applyFont="0" applyAlignment="0" applyProtection="0"/>
    <xf numFmtId="0" fontId="40" fillId="37" borderId="29" applyNumberFormat="0" applyFont="0" applyAlignment="0" applyProtection="0"/>
    <xf numFmtId="0" fontId="40" fillId="37" borderId="29" applyNumberFormat="0" applyFont="0" applyAlignment="0" applyProtection="0"/>
    <xf numFmtId="0" fontId="40" fillId="37" borderId="29" applyNumberFormat="0" applyFont="0" applyAlignment="0" applyProtection="0"/>
    <xf numFmtId="0" fontId="40" fillId="37" borderId="29" applyNumberFormat="0" applyFont="0" applyAlignment="0" applyProtection="0"/>
    <xf numFmtId="0" fontId="153" fillId="34" borderId="30" applyNumberFormat="0" applyAlignment="0" applyProtection="0"/>
    <xf numFmtId="0" fontId="153" fillId="34" borderId="30" applyNumberFormat="0" applyAlignment="0" applyProtection="0"/>
    <xf numFmtId="0" fontId="113" fillId="34" borderId="30" applyNumberFormat="0" applyAlignment="0" applyProtection="0"/>
    <xf numFmtId="0" fontId="128" fillId="42" borderId="37" applyNumberFormat="0" applyAlignment="0" applyProtection="0"/>
    <xf numFmtId="0" fontId="113" fillId="34" borderId="30" applyNumberFormat="0" applyAlignment="0" applyProtection="0"/>
    <xf numFmtId="0" fontId="113" fillId="34" borderId="30" applyNumberFormat="0" applyAlignment="0" applyProtection="0"/>
    <xf numFmtId="0" fontId="113" fillId="34" borderId="30" applyNumberFormat="0" applyAlignment="0" applyProtection="0"/>
    <xf numFmtId="0" fontId="113" fillId="34" borderId="30" applyNumberFormat="0" applyAlignment="0" applyProtection="0"/>
    <xf numFmtId="9" fontId="1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152"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152"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154"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0" fontId="42" fillId="0" borderId="8">
      <alignment horizontal="center"/>
    </xf>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152"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152"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41" fillId="12" borderId="0" applyNumberFormat="0" applyFont="0" applyBorder="0" applyAlignment="0" applyProtection="0"/>
    <xf numFmtId="0" fontId="114" fillId="0" borderId="0" applyNumberFormat="0" applyFill="0" applyBorder="0" applyAlignment="0" applyProtection="0"/>
    <xf numFmtId="0" fontId="12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0" fillId="0" borderId="0" applyFont="0" applyFill="0" applyBorder="0" applyAlignment="0" applyProtection="0"/>
    <xf numFmtId="0" fontId="140" fillId="0" borderId="2" applyNumberFormat="0" applyFont="0" applyFill="0" applyAlignment="0" applyProtection="0"/>
    <xf numFmtId="0" fontId="140" fillId="0" borderId="2" applyNumberFormat="0" applyFont="0" applyFill="0" applyAlignment="0" applyProtection="0"/>
    <xf numFmtId="0" fontId="20" fillId="0" borderId="0" applyFont="0" applyFill="0" applyBorder="0" applyAlignment="0" applyProtection="0"/>
    <xf numFmtId="0" fontId="155" fillId="0" borderId="44"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5" fillId="0" borderId="0" applyNumberFormat="0" applyFill="0" applyBorder="0" applyAlignment="0" applyProtection="0"/>
    <xf numFmtId="0" fontId="132"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3" fontId="20" fillId="0" borderId="0"/>
    <xf numFmtId="14" fontId="45" fillId="5" borderId="34">
      <alignment horizontal="center" vertical="center" wrapText="1"/>
    </xf>
    <xf numFmtId="0" fontId="38" fillId="0" borderId="3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34">
      <alignment horizontal="center"/>
    </xf>
    <xf numFmtId="0" fontId="57" fillId="0" borderId="34">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4" fontId="40" fillId="0" borderId="0" applyProtection="0"/>
    <xf numFmtId="0" fontId="20" fillId="0" borderId="0"/>
    <xf numFmtId="0" fontId="20" fillId="0" borderId="0"/>
    <xf numFmtId="0" fontId="3" fillId="0" borderId="0"/>
    <xf numFmtId="41" fontId="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1" fontId="20" fillId="0" borderId="0" applyFont="0" applyFill="0" applyBorder="0" applyAlignment="0" applyProtection="0"/>
    <xf numFmtId="9" fontId="20" fillId="0" borderId="0" applyFont="0" applyFill="0" applyBorder="0" applyAlignment="0" applyProtection="0"/>
    <xf numFmtId="0" fontId="20" fillId="0" borderId="0"/>
    <xf numFmtId="43" fontId="20" fillId="0" borderId="0" applyFont="0" applyFill="0" applyBorder="0" applyAlignment="0" applyProtection="0"/>
    <xf numFmtId="0" fontId="2" fillId="0" borderId="0"/>
    <xf numFmtId="43" fontId="2" fillId="0" borderId="0" applyFont="0" applyFill="0" applyBorder="0" applyAlignment="0" applyProtection="0"/>
    <xf numFmtId="3" fontId="27" fillId="0" borderId="0"/>
    <xf numFmtId="4" fontId="20" fillId="0" borderId="0"/>
    <xf numFmtId="0" fontId="1" fillId="0" borderId="0"/>
  </cellStyleXfs>
  <cellXfs count="1041">
    <xf numFmtId="174" fontId="0" fillId="0" borderId="0" xfId="0"/>
    <xf numFmtId="0" fontId="60" fillId="0" borderId="0" xfId="211" applyFont="1"/>
    <xf numFmtId="0" fontId="67" fillId="0" borderId="0" xfId="211" applyFont="1" applyAlignment="1">
      <alignment horizontal="centerContinuous"/>
    </xf>
    <xf numFmtId="0" fontId="67" fillId="0" borderId="0" xfId="211" applyFont="1" applyAlignment="1">
      <alignment horizontal="center" wrapText="1"/>
    </xf>
    <xf numFmtId="0" fontId="67" fillId="0" borderId="0" xfId="206" applyFont="1" applyAlignment="1">
      <alignment horizontal="center" wrapText="1"/>
    </xf>
    <xf numFmtId="0" fontId="60" fillId="0" borderId="0" xfId="211" quotePrefix="1" applyFont="1" applyAlignment="1">
      <alignment horizontal="left"/>
    </xf>
    <xf numFmtId="41" fontId="60" fillId="14" borderId="0" xfId="211" applyNumberFormat="1" applyFont="1" applyFill="1"/>
    <xf numFmtId="0" fontId="60" fillId="0" borderId="0" xfId="211" applyFont="1" applyAlignment="1">
      <alignment horizontal="right"/>
    </xf>
    <xf numFmtId="0" fontId="67" fillId="0" borderId="0" xfId="211" applyFont="1" applyAlignment="1">
      <alignment horizontal="centerContinuous" wrapText="1"/>
    </xf>
    <xf numFmtId="0" fontId="67" fillId="0" borderId="0" xfId="211" applyFont="1" applyAlignment="1">
      <alignment horizontal="center"/>
    </xf>
    <xf numFmtId="174" fontId="60" fillId="0" borderId="0" xfId="0" applyFont="1" applyAlignment="1">
      <alignment wrapText="1"/>
    </xf>
    <xf numFmtId="174" fontId="90" fillId="0" borderId="0" xfId="0" applyFont="1"/>
    <xf numFmtId="174" fontId="60" fillId="0" borderId="0" xfId="0" applyFont="1"/>
    <xf numFmtId="174" fontId="60" fillId="0" borderId="0" xfId="207" applyFont="1"/>
    <xf numFmtId="175" fontId="60" fillId="0" borderId="0" xfId="59" applyNumberFormat="1" applyFont="1" applyAlignment="1"/>
    <xf numFmtId="0" fontId="60" fillId="0" borderId="0" xfId="201" applyNumberFormat="1" applyFont="1" applyProtection="1">
      <protection locked="0"/>
    </xf>
    <xf numFmtId="0" fontId="60" fillId="0" borderId="0" xfId="201" applyNumberFormat="1" applyFont="1" applyAlignment="1" applyProtection="1">
      <alignment horizontal="center"/>
      <protection locked="0"/>
    </xf>
    <xf numFmtId="0" fontId="60" fillId="14" borderId="0" xfId="201" applyNumberFormat="1" applyFont="1" applyFill="1" applyAlignment="1">
      <alignment horizontal="right"/>
    </xf>
    <xf numFmtId="3" fontId="60" fillId="0" borderId="0" xfId="201" applyNumberFormat="1" applyFont="1"/>
    <xf numFmtId="3" fontId="60" fillId="0" borderId="0" xfId="201" applyNumberFormat="1" applyFont="1" applyAlignment="1">
      <alignment horizontal="center"/>
    </xf>
    <xf numFmtId="174" fontId="60" fillId="0" borderId="0" xfId="201" applyFont="1"/>
    <xf numFmtId="0" fontId="60" fillId="0" borderId="0" xfId="201" applyNumberFormat="1" applyFont="1"/>
    <xf numFmtId="43" fontId="60" fillId="0" borderId="0" xfId="59" applyFont="1" applyAlignment="1"/>
    <xf numFmtId="0" fontId="60" fillId="0" borderId="0" xfId="210" applyNumberFormat="1" applyFont="1" applyProtection="1">
      <protection locked="0"/>
    </xf>
    <xf numFmtId="3" fontId="60" fillId="0" borderId="0" xfId="210" applyNumberFormat="1" applyFont="1"/>
    <xf numFmtId="3" fontId="60" fillId="0" borderId="8" xfId="210" applyNumberFormat="1" applyFont="1" applyBorder="1" applyAlignment="1">
      <alignment horizontal="center"/>
    </xf>
    <xf numFmtId="0" fontId="60" fillId="0" borderId="0" xfId="210" applyNumberFormat="1" applyFont="1"/>
    <xf numFmtId="3" fontId="60" fillId="0" borderId="0" xfId="210" applyNumberFormat="1" applyFont="1" applyAlignment="1">
      <alignment horizontal="center"/>
    </xf>
    <xf numFmtId="0" fontId="60" fillId="0" borderId="8" xfId="210" applyNumberFormat="1" applyFont="1" applyBorder="1" applyAlignment="1" applyProtection="1">
      <alignment horizontal="center"/>
      <protection locked="0"/>
    </xf>
    <xf numFmtId="174" fontId="60" fillId="0" borderId="0" xfId="210" applyFont="1"/>
    <xf numFmtId="166" fontId="60" fillId="0" borderId="0" xfId="210" applyNumberFormat="1" applyFont="1" applyAlignment="1">
      <alignment horizontal="center"/>
    </xf>
    <xf numFmtId="164" fontId="60" fillId="0" borderId="0" xfId="210" applyNumberFormat="1" applyFont="1" applyAlignment="1">
      <alignment horizontal="left"/>
    </xf>
    <xf numFmtId="175" fontId="60" fillId="0" borderId="0" xfId="59" applyNumberFormat="1" applyFont="1" applyBorder="1" applyAlignment="1"/>
    <xf numFmtId="10" fontId="60" fillId="0" borderId="0" xfId="210" applyNumberFormat="1" applyFont="1" applyAlignment="1">
      <alignment horizontal="left"/>
    </xf>
    <xf numFmtId="3" fontId="60" fillId="0" borderId="0" xfId="188" applyNumberFormat="1" applyFont="1"/>
    <xf numFmtId="166" fontId="60" fillId="0" borderId="0" xfId="188" applyNumberFormat="1" applyFont="1"/>
    <xf numFmtId="0" fontId="60" fillId="0" borderId="0" xfId="188" applyFont="1"/>
    <xf numFmtId="164" fontId="60" fillId="0" borderId="0" xfId="210" applyNumberFormat="1" applyFont="1" applyAlignment="1" applyProtection="1">
      <alignment horizontal="left"/>
      <protection locked="0"/>
    </xf>
    <xf numFmtId="174" fontId="60" fillId="0" borderId="1" xfId="201" applyFont="1" applyBorder="1"/>
    <xf numFmtId="175" fontId="60" fillId="0" borderId="0" xfId="59" applyNumberFormat="1" applyFont="1" applyFill="1" applyBorder="1" applyAlignment="1"/>
    <xf numFmtId="43" fontId="60" fillId="0" borderId="0" xfId="59" applyFont="1" applyFill="1" applyBorder="1" applyAlignment="1"/>
    <xf numFmtId="174" fontId="60" fillId="0" borderId="0" xfId="201" applyFont="1" applyAlignment="1">
      <alignment horizontal="center"/>
    </xf>
    <xf numFmtId="174" fontId="60" fillId="0" borderId="0" xfId="201" applyFont="1" applyAlignment="1">
      <alignment horizontal="right"/>
    </xf>
    <xf numFmtId="0" fontId="60" fillId="0" borderId="0" xfId="201" applyNumberFormat="1" applyFont="1" applyAlignment="1">
      <alignment horizontal="right"/>
    </xf>
    <xf numFmtId="49" fontId="60" fillId="0" borderId="0" xfId="201" applyNumberFormat="1" applyFont="1"/>
    <xf numFmtId="0" fontId="60" fillId="0" borderId="0" xfId="201" applyNumberFormat="1" applyFont="1" applyAlignment="1">
      <alignment horizontal="center"/>
    </xf>
    <xf numFmtId="49" fontId="60" fillId="0" borderId="0" xfId="201" applyNumberFormat="1" applyFont="1" applyAlignment="1">
      <alignment horizontal="center"/>
    </xf>
    <xf numFmtId="3" fontId="67" fillId="0" borderId="0" xfId="201" applyNumberFormat="1" applyFont="1" applyAlignment="1">
      <alignment horizontal="center"/>
    </xf>
    <xf numFmtId="174" fontId="67" fillId="0" borderId="0" xfId="201" applyFont="1" applyAlignment="1">
      <alignment horizontal="center"/>
    </xf>
    <xf numFmtId="0" fontId="67" fillId="0" borderId="0" xfId="201" applyNumberFormat="1" applyFont="1" applyAlignment="1" applyProtection="1">
      <alignment horizontal="center"/>
      <protection locked="0"/>
    </xf>
    <xf numFmtId="0" fontId="67" fillId="0" borderId="0" xfId="201" applyNumberFormat="1" applyFont="1" applyAlignment="1">
      <alignment horizontal="center"/>
    </xf>
    <xf numFmtId="0" fontId="67" fillId="0" borderId="0" xfId="201" applyNumberFormat="1" applyFont="1"/>
    <xf numFmtId="0" fontId="92" fillId="0" borderId="0" xfId="201" applyNumberFormat="1" applyFont="1" applyAlignment="1" applyProtection="1">
      <alignment horizontal="center"/>
      <protection locked="0"/>
    </xf>
    <xf numFmtId="3" fontId="60" fillId="0" borderId="0" xfId="201" applyNumberFormat="1" applyFont="1" applyAlignment="1">
      <alignment horizontal="left"/>
    </xf>
    <xf numFmtId="10" fontId="67" fillId="0" borderId="0" xfId="201" applyNumberFormat="1" applyFont="1"/>
    <xf numFmtId="3" fontId="67" fillId="0" borderId="0" xfId="201" applyNumberFormat="1" applyFont="1"/>
    <xf numFmtId="165" fontId="67" fillId="0" borderId="0" xfId="201" applyNumberFormat="1" applyFont="1"/>
    <xf numFmtId="10" fontId="60" fillId="0" borderId="0" xfId="201" applyNumberFormat="1" applyFont="1"/>
    <xf numFmtId="49" fontId="67" fillId="0" borderId="0" xfId="201" applyNumberFormat="1" applyFont="1" applyAlignment="1">
      <alignment horizontal="center"/>
    </xf>
    <xf numFmtId="174" fontId="67" fillId="0" borderId="0" xfId="201" applyFont="1"/>
    <xf numFmtId="3" fontId="67" fillId="0" borderId="0" xfId="201" applyNumberFormat="1" applyFont="1" applyAlignment="1">
      <alignment horizontal="left"/>
    </xf>
    <xf numFmtId="10" fontId="67" fillId="0" borderId="0" xfId="265" applyNumberFormat="1" applyFont="1" applyFill="1" applyBorder="1" applyAlignment="1"/>
    <xf numFmtId="0" fontId="60" fillId="0" borderId="0" xfId="201" applyNumberFormat="1" applyFont="1" applyAlignment="1">
      <alignment horizontal="fill"/>
    </xf>
    <xf numFmtId="164" fontId="60" fillId="0" borderId="0" xfId="201" applyNumberFormat="1" applyFont="1" applyAlignment="1">
      <alignment horizontal="left"/>
    </xf>
    <xf numFmtId="164" fontId="60" fillId="0" borderId="0" xfId="201" applyNumberFormat="1" applyFont="1" applyAlignment="1">
      <alignment horizontal="center"/>
    </xf>
    <xf numFmtId="170" fontId="60" fillId="0" borderId="0" xfId="201" applyNumberFormat="1" applyFont="1"/>
    <xf numFmtId="177" fontId="67" fillId="0" borderId="0" xfId="201" applyNumberFormat="1" applyFont="1" applyAlignment="1">
      <alignment horizontal="center"/>
    </xf>
    <xf numFmtId="174" fontId="67" fillId="0" borderId="7" xfId="201" applyFont="1" applyBorder="1"/>
    <xf numFmtId="0" fontId="67" fillId="0" borderId="7" xfId="201" applyNumberFormat="1" applyFont="1" applyBorder="1" applyAlignment="1">
      <alignment horizontal="center" wrapText="1"/>
    </xf>
    <xf numFmtId="174" fontId="67" fillId="0" borderId="9" xfId="201" applyFont="1" applyBorder="1" applyAlignment="1">
      <alignment horizontal="center" wrapText="1"/>
    </xf>
    <xf numFmtId="3" fontId="67" fillId="0" borderId="9" xfId="201" applyNumberFormat="1" applyFont="1" applyBorder="1" applyAlignment="1">
      <alignment horizontal="center" wrapText="1"/>
    </xf>
    <xf numFmtId="0" fontId="60" fillId="0" borderId="7" xfId="201" applyNumberFormat="1" applyFont="1" applyBorder="1"/>
    <xf numFmtId="0" fontId="60" fillId="0" borderId="7" xfId="201" applyNumberFormat="1" applyFont="1" applyBorder="1" applyAlignment="1">
      <alignment horizontal="center"/>
    </xf>
    <xf numFmtId="0" fontId="60" fillId="0" borderId="9" xfId="201" applyNumberFormat="1" applyFont="1" applyBorder="1" applyAlignment="1">
      <alignment horizontal="center"/>
    </xf>
    <xf numFmtId="0" fontId="60" fillId="0" borderId="11" xfId="201" applyNumberFormat="1" applyFont="1" applyBorder="1"/>
    <xf numFmtId="3" fontId="60" fillId="0" borderId="11" xfId="201" applyNumberFormat="1" applyFont="1" applyBorder="1"/>
    <xf numFmtId="174" fontId="60" fillId="0" borderId="0" xfId="209" applyFont="1"/>
    <xf numFmtId="176" fontId="60" fillId="14" borderId="0" xfId="93" applyNumberFormat="1" applyFont="1" applyFill="1" applyBorder="1" applyAlignment="1"/>
    <xf numFmtId="174" fontId="60" fillId="0" borderId="0" xfId="201" applyFont="1" applyAlignment="1">
      <alignment horizontal="center" vertical="top"/>
    </xf>
    <xf numFmtId="0" fontId="60" fillId="0" borderId="0" xfId="188" applyFont="1" applyAlignment="1">
      <alignment horizontal="right"/>
    </xf>
    <xf numFmtId="0" fontId="60" fillId="0" borderId="0" xfId="210" applyNumberFormat="1" applyFont="1" applyAlignment="1" applyProtection="1">
      <alignment horizontal="center"/>
      <protection locked="0"/>
    </xf>
    <xf numFmtId="0" fontId="60" fillId="14" borderId="0" xfId="188" applyFont="1" applyFill="1"/>
    <xf numFmtId="0" fontId="94" fillId="0" borderId="0" xfId="210" applyNumberFormat="1" applyFont="1"/>
    <xf numFmtId="49" fontId="60" fillId="0" borderId="0" xfId="210" applyNumberFormat="1" applyFont="1"/>
    <xf numFmtId="49" fontId="60" fillId="0" borderId="0" xfId="210" applyNumberFormat="1" applyFont="1" applyAlignment="1">
      <alignment horizontal="center"/>
    </xf>
    <xf numFmtId="0" fontId="60" fillId="0" borderId="0" xfId="210" applyNumberFormat="1" applyFont="1" applyAlignment="1">
      <alignment horizontal="center"/>
    </xf>
    <xf numFmtId="42" fontId="60" fillId="0" borderId="0" xfId="188" applyNumberFormat="1" applyFont="1"/>
    <xf numFmtId="0" fontId="60" fillId="0" borderId="8" xfId="210" applyNumberFormat="1" applyFont="1" applyBorder="1" applyAlignment="1" applyProtection="1">
      <alignment horizontal="centerContinuous"/>
      <protection locked="0"/>
    </xf>
    <xf numFmtId="3" fontId="60" fillId="0" borderId="0" xfId="210" applyNumberFormat="1" applyFont="1" applyAlignment="1">
      <alignment horizontal="left"/>
    </xf>
    <xf numFmtId="166" fontId="60" fillId="0" borderId="0" xfId="210" applyNumberFormat="1" applyFont="1"/>
    <xf numFmtId="0" fontId="60" fillId="0" borderId="0" xfId="206" applyFont="1" applyAlignment="1" applyProtection="1">
      <alignment horizontal="center"/>
      <protection locked="0"/>
    </xf>
    <xf numFmtId="0" fontId="60" fillId="0" borderId="0" xfId="206" applyFont="1"/>
    <xf numFmtId="3" fontId="60" fillId="0" borderId="0" xfId="206" applyNumberFormat="1" applyFont="1"/>
    <xf numFmtId="173" fontId="60" fillId="0" borderId="0" xfId="210" applyNumberFormat="1" applyFont="1" applyProtection="1">
      <protection locked="0"/>
    </xf>
    <xf numFmtId="169" fontId="60" fillId="0" borderId="0" xfId="210" applyNumberFormat="1" applyFont="1"/>
    <xf numFmtId="0" fontId="60" fillId="0" borderId="0" xfId="210" applyNumberFormat="1" applyFont="1" applyAlignment="1">
      <alignment horizontal="right"/>
    </xf>
    <xf numFmtId="0" fontId="89" fillId="0" borderId="0" xfId="210" applyNumberFormat="1" applyFont="1"/>
    <xf numFmtId="3" fontId="67" fillId="0" borderId="0" xfId="210" applyNumberFormat="1" applyFont="1" applyAlignment="1">
      <alignment horizontal="center"/>
    </xf>
    <xf numFmtId="0" fontId="67" fillId="0" borderId="0" xfId="210" applyNumberFormat="1" applyFont="1" applyAlignment="1" applyProtection="1">
      <alignment horizontal="center"/>
      <protection locked="0"/>
    </xf>
    <xf numFmtId="174" fontId="67" fillId="0" borderId="0" xfId="210" applyFont="1" applyAlignment="1">
      <alignment horizontal="center"/>
    </xf>
    <xf numFmtId="3" fontId="67" fillId="0" borderId="0" xfId="210" applyNumberFormat="1" applyFont="1"/>
    <xf numFmtId="0" fontId="67" fillId="0" borderId="0" xfId="210" applyNumberFormat="1" applyFont="1"/>
    <xf numFmtId="175" fontId="60" fillId="14" borderId="0" xfId="59" applyNumberFormat="1" applyFont="1" applyFill="1" applyAlignment="1"/>
    <xf numFmtId="175" fontId="60" fillId="14" borderId="8" xfId="59" applyNumberFormat="1" applyFont="1" applyFill="1" applyBorder="1" applyAlignment="1"/>
    <xf numFmtId="175" fontId="60" fillId="0" borderId="8" xfId="59" applyNumberFormat="1" applyFont="1" applyBorder="1" applyAlignment="1"/>
    <xf numFmtId="43" fontId="60" fillId="0" borderId="0" xfId="59" applyFont="1" applyAlignment="1">
      <alignment horizontal="center"/>
    </xf>
    <xf numFmtId="164" fontId="60" fillId="0" borderId="0" xfId="210" applyNumberFormat="1" applyFont="1" applyAlignment="1">
      <alignment horizontal="center"/>
    </xf>
    <xf numFmtId="175" fontId="60" fillId="14" borderId="0" xfId="59" applyNumberFormat="1" applyFont="1" applyFill="1" applyBorder="1" applyAlignment="1"/>
    <xf numFmtId="184" fontId="60" fillId="0" borderId="0" xfId="59" applyNumberFormat="1" applyFont="1" applyAlignment="1"/>
    <xf numFmtId="184" fontId="60" fillId="0" borderId="0" xfId="59" applyNumberFormat="1" applyFont="1" applyBorder="1" applyAlignment="1"/>
    <xf numFmtId="3" fontId="60" fillId="0" borderId="0" xfId="210" quotePrefix="1" applyNumberFormat="1" applyFont="1" applyAlignment="1">
      <alignment horizontal="left"/>
    </xf>
    <xf numFmtId="175" fontId="60" fillId="0" borderId="0" xfId="59" applyNumberFormat="1" applyFont="1" applyFill="1" applyAlignment="1"/>
    <xf numFmtId="175" fontId="60" fillId="0" borderId="18" xfId="59" applyNumberFormat="1" applyFont="1" applyBorder="1" applyAlignment="1"/>
    <xf numFmtId="164" fontId="60" fillId="0" borderId="0" xfId="188" applyNumberFormat="1" applyFont="1" applyAlignment="1">
      <alignment horizontal="center"/>
    </xf>
    <xf numFmtId="3" fontId="60" fillId="0" borderId="0" xfId="210" applyNumberFormat="1" applyFont="1" applyAlignment="1">
      <alignment horizontal="right"/>
    </xf>
    <xf numFmtId="172" fontId="60" fillId="0" borderId="0" xfId="210" applyNumberFormat="1" applyFont="1" applyAlignment="1">
      <alignment horizontal="left"/>
    </xf>
    <xf numFmtId="183" fontId="60" fillId="0" borderId="0" xfId="59" applyNumberFormat="1" applyFont="1" applyAlignment="1"/>
    <xf numFmtId="183" fontId="60" fillId="0" borderId="0" xfId="59" applyNumberFormat="1" applyFont="1" applyFill="1" applyAlignment="1"/>
    <xf numFmtId="183" fontId="60" fillId="0" borderId="0" xfId="59" applyNumberFormat="1" applyFont="1" applyFill="1" applyBorder="1" applyAlignment="1"/>
    <xf numFmtId="175" fontId="60" fillId="0" borderId="8" xfId="59" applyNumberFormat="1" applyFont="1" applyFill="1" applyBorder="1" applyAlignment="1"/>
    <xf numFmtId="0" fontId="60" fillId="0" borderId="0" xfId="210" applyNumberFormat="1" applyFont="1" applyAlignment="1">
      <alignment wrapText="1"/>
    </xf>
    <xf numFmtId="0" fontId="60" fillId="0" borderId="0" xfId="210" quotePrefix="1" applyNumberFormat="1" applyFont="1" applyAlignment="1">
      <alignment horizontal="left"/>
    </xf>
    <xf numFmtId="175" fontId="60" fillId="0" borderId="0" xfId="59" applyNumberFormat="1" applyFont="1" applyFill="1" applyAlignment="1">
      <alignment horizontal="right"/>
    </xf>
    <xf numFmtId="167" fontId="60" fillId="0" borderId="0" xfId="210" applyNumberFormat="1" applyFont="1"/>
    <xf numFmtId="166" fontId="60" fillId="0" borderId="0" xfId="188" applyNumberFormat="1" applyFont="1" applyAlignment="1">
      <alignment horizontal="center"/>
    </xf>
    <xf numFmtId="175" fontId="60" fillId="0" borderId="14" xfId="59" applyNumberFormat="1" applyFont="1" applyBorder="1" applyAlignment="1"/>
    <xf numFmtId="174" fontId="60" fillId="0" borderId="0" xfId="210" applyFont="1" applyAlignment="1">
      <alignment horizontal="right"/>
    </xf>
    <xf numFmtId="0" fontId="60" fillId="0" borderId="8" xfId="210" applyNumberFormat="1" applyFont="1" applyBorder="1" applyProtection="1">
      <protection locked="0"/>
    </xf>
    <xf numFmtId="183" fontId="60" fillId="0" borderId="0" xfId="59" applyNumberFormat="1" applyFont="1" applyFill="1" applyAlignment="1">
      <alignment horizontal="right"/>
    </xf>
    <xf numFmtId="3" fontId="60" fillId="0" borderId="8" xfId="210" applyNumberFormat="1" applyFont="1" applyBorder="1"/>
    <xf numFmtId="3" fontId="60" fillId="0" borderId="0" xfId="188" applyNumberFormat="1" applyFont="1" applyAlignment="1">
      <alignment horizontal="center"/>
    </xf>
    <xf numFmtId="0" fontId="60" fillId="0" borderId="8" xfId="188" applyFont="1" applyBorder="1" applyAlignment="1">
      <alignment horizontal="center"/>
    </xf>
    <xf numFmtId="0" fontId="60" fillId="0" borderId="0" xfId="188" applyFont="1" applyAlignment="1">
      <alignment horizontal="center"/>
    </xf>
    <xf numFmtId="170" fontId="60" fillId="0" borderId="0" xfId="210" applyNumberFormat="1" applyFont="1" applyProtection="1"/>
    <xf numFmtId="168" fontId="60" fillId="0" borderId="0" xfId="210" applyNumberFormat="1" applyFont="1" applyProtection="1">
      <protection locked="0"/>
    </xf>
    <xf numFmtId="1" fontId="60" fillId="0" borderId="0" xfId="210" applyNumberFormat="1" applyFont="1" applyProtection="1"/>
    <xf numFmtId="0" fontId="60" fillId="0" borderId="0" xfId="210" applyNumberFormat="1" applyFont="1" applyAlignment="1" applyProtection="1">
      <alignment horizontal="left"/>
      <protection locked="0"/>
    </xf>
    <xf numFmtId="3" fontId="60" fillId="0" borderId="0" xfId="210" applyNumberFormat="1" applyFont="1" applyProtection="1"/>
    <xf numFmtId="174" fontId="60" fillId="0" borderId="0" xfId="210" applyFont="1" applyProtection="1">
      <protection locked="0"/>
    </xf>
    <xf numFmtId="170" fontId="60" fillId="0" borderId="0" xfId="210" applyNumberFormat="1" applyFont="1" applyAlignment="1" applyProtection="1">
      <alignment horizontal="right"/>
      <protection locked="0"/>
    </xf>
    <xf numFmtId="170" fontId="60" fillId="0" borderId="0" xfId="210" applyNumberFormat="1" applyFont="1" applyProtection="1">
      <protection locked="0"/>
    </xf>
    <xf numFmtId="3" fontId="60" fillId="0" borderId="0" xfId="210" applyNumberFormat="1" applyFont="1" applyAlignment="1">
      <alignment vertical="top" wrapText="1"/>
    </xf>
    <xf numFmtId="0" fontId="60" fillId="0" borderId="0" xfId="210" applyNumberFormat="1" applyFont="1" applyAlignment="1" applyProtection="1">
      <alignment vertical="top" wrapText="1"/>
      <protection locked="0"/>
    </xf>
    <xf numFmtId="174" fontId="89" fillId="0" borderId="15" xfId="201" applyFont="1" applyBorder="1"/>
    <xf numFmtId="174" fontId="60" fillId="0" borderId="0" xfId="210" applyFont="1" applyAlignment="1">
      <alignment horizontal="center"/>
    </xf>
    <xf numFmtId="174" fontId="60" fillId="0" borderId="0" xfId="201" applyFont="1" applyAlignment="1">
      <alignment horizontal="left"/>
    </xf>
    <xf numFmtId="10" fontId="60" fillId="0" borderId="0" xfId="265" applyNumberFormat="1" applyFont="1" applyAlignment="1"/>
    <xf numFmtId="0" fontId="60" fillId="0" borderId="0" xfId="187" applyFont="1" applyAlignment="1">
      <alignment horizontal="center"/>
    </xf>
    <xf numFmtId="174" fontId="60" fillId="0" borderId="0" xfId="0" applyFont="1" applyAlignment="1">
      <alignment horizontal="center"/>
    </xf>
    <xf numFmtId="174" fontId="60" fillId="0" borderId="0" xfId="0" applyFont="1" applyAlignment="1">
      <alignment horizontal="right"/>
    </xf>
    <xf numFmtId="0" fontId="60" fillId="0" borderId="0" xfId="0" applyNumberFormat="1" applyFont="1" applyAlignment="1">
      <alignment horizontal="center"/>
    </xf>
    <xf numFmtId="0" fontId="60" fillId="0" borderId="0" xfId="0" applyNumberFormat="1" applyFont="1" applyAlignment="1">
      <alignment horizontal="center" wrapText="1"/>
    </xf>
    <xf numFmtId="0" fontId="89" fillId="0" borderId="0" xfId="0" applyNumberFormat="1" applyFont="1" applyAlignment="1">
      <alignment horizontal="center"/>
    </xf>
    <xf numFmtId="174" fontId="89" fillId="0" borderId="0" xfId="0" applyFont="1" applyAlignment="1">
      <alignment horizontal="center"/>
    </xf>
    <xf numFmtId="44" fontId="89" fillId="0" borderId="0" xfId="0" applyNumberFormat="1" applyFont="1"/>
    <xf numFmtId="0" fontId="60" fillId="0" borderId="22" xfId="201" applyNumberFormat="1" applyFont="1" applyBorder="1"/>
    <xf numFmtId="0" fontId="60" fillId="0" borderId="7" xfId="201" applyNumberFormat="1" applyFont="1" applyBorder="1" applyAlignment="1">
      <alignment horizontal="center" wrapText="1"/>
    </xf>
    <xf numFmtId="174" fontId="50" fillId="0" borderId="0" xfId="0" applyFont="1"/>
    <xf numFmtId="43" fontId="50" fillId="0" borderId="0" xfId="59" applyFont="1" applyAlignment="1"/>
    <xf numFmtId="175" fontId="50" fillId="0" borderId="0" xfId="59" applyNumberFormat="1" applyFont="1" applyAlignment="1" applyProtection="1">
      <alignment horizontal="center"/>
      <protection locked="0"/>
    </xf>
    <xf numFmtId="0" fontId="50" fillId="0" borderId="0" xfId="210" applyNumberFormat="1" applyFont="1" applyProtection="1">
      <protection locked="0"/>
    </xf>
    <xf numFmtId="3" fontId="50" fillId="0" borderId="0" xfId="210" applyNumberFormat="1" applyFont="1"/>
    <xf numFmtId="3" fontId="50" fillId="0" borderId="8" xfId="210" applyNumberFormat="1" applyFont="1" applyBorder="1" applyAlignment="1">
      <alignment horizontal="center"/>
    </xf>
    <xf numFmtId="170" fontId="50" fillId="0" borderId="0" xfId="0" applyNumberFormat="1" applyFont="1"/>
    <xf numFmtId="0" fontId="50" fillId="0" borderId="0" xfId="210" applyNumberFormat="1" applyFont="1"/>
    <xf numFmtId="3" fontId="50" fillId="0" borderId="0" xfId="210" applyNumberFormat="1" applyFont="1" applyAlignment="1">
      <alignment horizontal="center"/>
    </xf>
    <xf numFmtId="0" fontId="50" fillId="0" borderId="8" xfId="210" applyNumberFormat="1" applyFont="1" applyBorder="1" applyAlignment="1" applyProtection="1">
      <alignment horizontal="center"/>
      <protection locked="0"/>
    </xf>
    <xf numFmtId="174" fontId="50" fillId="0" borderId="0" xfId="210" applyFont="1"/>
    <xf numFmtId="43" fontId="50" fillId="0" borderId="0" xfId="59" applyFont="1" applyFill="1" applyAlignment="1">
      <alignment horizontal="center"/>
    </xf>
    <xf numFmtId="166" fontId="50" fillId="0" borderId="0" xfId="210" applyNumberFormat="1" applyFont="1" applyAlignment="1">
      <alignment horizontal="center"/>
    </xf>
    <xf numFmtId="164" fontId="50" fillId="0" borderId="0" xfId="210" applyNumberFormat="1" applyFont="1" applyAlignment="1">
      <alignment horizontal="left"/>
    </xf>
    <xf numFmtId="43" fontId="50" fillId="0" borderId="0" xfId="59" applyFont="1" applyFill="1" applyAlignment="1">
      <alignment horizontal="right"/>
    </xf>
    <xf numFmtId="175" fontId="50" fillId="0" borderId="0" xfId="59" applyNumberFormat="1" applyFont="1" applyBorder="1" applyAlignment="1"/>
    <xf numFmtId="10" fontId="50" fillId="0" borderId="0" xfId="210" applyNumberFormat="1" applyFont="1" applyAlignment="1">
      <alignment horizontal="left"/>
    </xf>
    <xf numFmtId="3" fontId="50" fillId="0" borderId="0" xfId="188" applyNumberFormat="1" applyFont="1"/>
    <xf numFmtId="166" fontId="50" fillId="0" borderId="0" xfId="188" applyNumberFormat="1" applyFont="1"/>
    <xf numFmtId="0" fontId="50" fillId="0" borderId="0" xfId="188" applyFont="1"/>
    <xf numFmtId="164" fontId="50" fillId="0" borderId="0" xfId="210" applyNumberFormat="1" applyFont="1" applyAlignment="1" applyProtection="1">
      <alignment horizontal="left"/>
      <protection locked="0"/>
    </xf>
    <xf numFmtId="0" fontId="60" fillId="0" borderId="0" xfId="211" applyFont="1" applyAlignment="1">
      <alignment horizontal="center"/>
    </xf>
    <xf numFmtId="0" fontId="60" fillId="0" borderId="0" xfId="210" applyNumberFormat="1" applyFont="1" applyAlignment="1" applyProtection="1">
      <alignment vertical="top"/>
      <protection locked="0"/>
    </xf>
    <xf numFmtId="0" fontId="60" fillId="0" borderId="0" xfId="188" applyFont="1" applyAlignment="1">
      <alignment vertical="top"/>
    </xf>
    <xf numFmtId="170" fontId="60" fillId="0" borderId="0" xfId="210" applyNumberFormat="1" applyFont="1" applyAlignment="1" applyProtection="1">
      <alignment vertical="top"/>
    </xf>
    <xf numFmtId="3" fontId="60" fillId="0" borderId="0" xfId="210" applyNumberFormat="1" applyFont="1" applyAlignment="1" applyProtection="1">
      <alignment vertical="top"/>
    </xf>
    <xf numFmtId="174" fontId="60" fillId="0" borderId="0" xfId="0" applyFont="1" applyAlignment="1">
      <alignment vertical="top"/>
    </xf>
    <xf numFmtId="175" fontId="50" fillId="0" borderId="0" xfId="59" applyNumberFormat="1" applyFont="1" applyAlignment="1"/>
    <xf numFmtId="175" fontId="60" fillId="0" borderId="0" xfId="59" applyNumberFormat="1" applyFont="1" applyAlignment="1">
      <alignment horizontal="right"/>
    </xf>
    <xf numFmtId="175" fontId="60" fillId="0" borderId="8" xfId="59" applyNumberFormat="1" applyFont="1" applyBorder="1" applyAlignment="1">
      <alignment horizontal="right"/>
    </xf>
    <xf numFmtId="43" fontId="50" fillId="0" borderId="0" xfId="59" applyFont="1" applyAlignment="1">
      <alignment horizontal="right"/>
    </xf>
    <xf numFmtId="175" fontId="60" fillId="0" borderId="11" xfId="59" applyNumberFormat="1" applyFont="1" applyFill="1" applyBorder="1" applyAlignment="1"/>
    <xf numFmtId="175" fontId="60" fillId="0" borderId="15" xfId="59" applyNumberFormat="1" applyFont="1" applyFill="1" applyBorder="1" applyAlignment="1"/>
    <xf numFmtId="0" fontId="60" fillId="0" borderId="0" xfId="0" applyNumberFormat="1" applyFont="1" applyAlignment="1">
      <alignment vertical="top"/>
    </xf>
    <xf numFmtId="3" fontId="60" fillId="0" borderId="0" xfId="188" applyNumberFormat="1" applyFont="1" applyAlignment="1">
      <alignment wrapText="1"/>
    </xf>
    <xf numFmtId="175" fontId="50" fillId="0" borderId="0" xfId="59" applyNumberFormat="1" applyFont="1" applyAlignment="1">
      <alignment horizontal="left" indent="2"/>
    </xf>
    <xf numFmtId="183" fontId="50" fillId="0" borderId="0" xfId="59" applyNumberFormat="1" applyFont="1" applyAlignment="1"/>
    <xf numFmtId="0" fontId="60" fillId="0" borderId="19" xfId="201" applyNumberFormat="1" applyFont="1" applyBorder="1"/>
    <xf numFmtId="175" fontId="60" fillId="14" borderId="10" xfId="59" applyNumberFormat="1" applyFont="1" applyFill="1" applyBorder="1" applyAlignment="1"/>
    <xf numFmtId="174" fontId="89" fillId="0" borderId="17" xfId="201" applyFont="1" applyBorder="1"/>
    <xf numFmtId="0" fontId="60" fillId="0" borderId="9" xfId="201" applyNumberFormat="1" applyFont="1" applyBorder="1" applyAlignment="1">
      <alignment horizontal="center" wrapText="1"/>
    </xf>
    <xf numFmtId="44" fontId="60" fillId="0" borderId="0" xfId="0" applyNumberFormat="1" applyFont="1"/>
    <xf numFmtId="0" fontId="60" fillId="0" borderId="0" xfId="187" applyFont="1"/>
    <xf numFmtId="0" fontId="60" fillId="15" borderId="0" xfId="187" applyFont="1" applyFill="1"/>
    <xf numFmtId="175" fontId="60" fillId="15" borderId="0" xfId="59" applyNumberFormat="1" applyFont="1" applyFill="1" applyBorder="1" applyAlignment="1">
      <alignment horizontal="center"/>
    </xf>
    <xf numFmtId="175" fontId="60" fillId="0" borderId="0" xfId="59" applyNumberFormat="1" applyFont="1" applyFill="1" applyBorder="1" applyAlignment="1">
      <alignment horizontal="center" wrapText="1"/>
    </xf>
    <xf numFmtId="175" fontId="60" fillId="15" borderId="0" xfId="59" applyNumberFormat="1" applyFont="1" applyFill="1" applyBorder="1"/>
    <xf numFmtId="0" fontId="60" fillId="0" borderId="0" xfId="206" applyFont="1" applyAlignment="1">
      <alignment horizontal="left"/>
    </xf>
    <xf numFmtId="174" fontId="60" fillId="0" borderId="0" xfId="201" applyFont="1" applyAlignment="1">
      <alignment wrapText="1"/>
    </xf>
    <xf numFmtId="0" fontId="60" fillId="0" borderId="0" xfId="0" applyNumberFormat="1" applyFont="1" applyAlignment="1">
      <alignment horizontal="center" vertical="top"/>
    </xf>
    <xf numFmtId="3" fontId="60" fillId="0" borderId="0" xfId="188" applyNumberFormat="1" applyFont="1" applyAlignment="1">
      <alignment horizontal="center" wrapText="1"/>
    </xf>
    <xf numFmtId="183" fontId="60" fillId="0" borderId="0" xfId="59" applyNumberFormat="1" applyFont="1" applyBorder="1" applyAlignment="1"/>
    <xf numFmtId="183" fontId="60" fillId="0" borderId="0" xfId="59" applyNumberFormat="1" applyFont="1" applyAlignment="1">
      <alignment horizontal="center"/>
    </xf>
    <xf numFmtId="183" fontId="60" fillId="0" borderId="0" xfId="210" applyNumberFormat="1" applyFont="1" applyAlignment="1">
      <alignment horizontal="center"/>
    </xf>
    <xf numFmtId="10" fontId="60" fillId="0" borderId="8" xfId="265" applyNumberFormat="1" applyFont="1" applyBorder="1" applyAlignment="1"/>
    <xf numFmtId="0" fontId="67" fillId="0" borderId="0" xfId="187" applyFont="1"/>
    <xf numFmtId="175" fontId="60" fillId="0" borderId="0" xfId="187" applyNumberFormat="1" applyFont="1"/>
    <xf numFmtId="0" fontId="60" fillId="0" borderId="3" xfId="187" applyFont="1" applyBorder="1"/>
    <xf numFmtId="0" fontId="60" fillId="0" borderId="1" xfId="187" applyFont="1" applyBorder="1" applyAlignment="1">
      <alignment horizontal="center"/>
    </xf>
    <xf numFmtId="0" fontId="60" fillId="0" borderId="1" xfId="187" applyFont="1" applyBorder="1" applyAlignment="1">
      <alignment horizontal="center" wrapText="1"/>
    </xf>
    <xf numFmtId="175" fontId="60" fillId="0" borderId="3" xfId="59" applyNumberFormat="1" applyFont="1" applyFill="1" applyBorder="1"/>
    <xf numFmtId="175" fontId="60" fillId="0" borderId="0" xfId="59" applyNumberFormat="1" applyFont="1" applyFill="1"/>
    <xf numFmtId="175" fontId="60" fillId="0" borderId="23" xfId="59" applyNumberFormat="1" applyFont="1" applyBorder="1" applyAlignment="1"/>
    <xf numFmtId="10" fontId="60" fillId="0" borderId="0" xfId="265" applyNumberFormat="1" applyFont="1" applyFill="1" applyAlignment="1"/>
    <xf numFmtId="174" fontId="60" fillId="0" borderId="0" xfId="0" quotePrefix="1" applyFont="1" applyAlignment="1">
      <alignment horizontal="center"/>
    </xf>
    <xf numFmtId="0" fontId="60" fillId="0" borderId="0" xfId="187" applyFont="1" applyAlignment="1">
      <alignment horizontal="left" wrapText="1"/>
    </xf>
    <xf numFmtId="171" fontId="60" fillId="14" borderId="0" xfId="265" applyNumberFormat="1" applyFont="1" applyFill="1" applyAlignment="1" applyProtection="1">
      <alignment vertical="top"/>
      <protection locked="0"/>
    </xf>
    <xf numFmtId="10" fontId="60" fillId="0" borderId="0" xfId="265" applyNumberFormat="1" applyFont="1" applyFill="1" applyAlignment="1">
      <alignment horizontal="right"/>
    </xf>
    <xf numFmtId="171" fontId="60" fillId="0" borderId="0" xfId="265" applyNumberFormat="1" applyFont="1" applyFill="1" applyBorder="1" applyAlignment="1"/>
    <xf numFmtId="275" fontId="60" fillId="0" borderId="0" xfId="59" applyNumberFormat="1" applyFont="1" applyFill="1" applyBorder="1" applyAlignment="1"/>
    <xf numFmtId="275" fontId="67" fillId="0" borderId="0" xfId="59" applyNumberFormat="1" applyFont="1" applyFill="1" applyBorder="1" applyAlignment="1"/>
    <xf numFmtId="0" fontId="60" fillId="0" borderId="1" xfId="187" applyFont="1" applyBorder="1"/>
    <xf numFmtId="174" fontId="67" fillId="0" borderId="7" xfId="201" applyFont="1" applyBorder="1" applyAlignment="1">
      <alignment horizontal="center" wrapText="1"/>
    </xf>
    <xf numFmtId="174" fontId="60" fillId="0" borderId="9" xfId="201" applyFont="1" applyBorder="1" applyAlignment="1">
      <alignment horizontal="center"/>
    </xf>
    <xf numFmtId="174" fontId="60" fillId="0" borderId="15" xfId="201" applyFont="1" applyBorder="1"/>
    <xf numFmtId="174" fontId="97" fillId="0" borderId="0" xfId="201" applyFont="1"/>
    <xf numFmtId="0" fontId="60" fillId="0" borderId="0" xfId="208" applyNumberFormat="1" applyFont="1" applyAlignment="1" applyProtection="1">
      <alignment horizontal="center"/>
      <protection locked="0"/>
    </xf>
    <xf numFmtId="174" fontId="60" fillId="0" borderId="19" xfId="0" applyFont="1" applyBorder="1"/>
    <xf numFmtId="174" fontId="60" fillId="0" borderId="20" xfId="0" applyFont="1" applyBorder="1"/>
    <xf numFmtId="174" fontId="60" fillId="0" borderId="22" xfId="0" applyFont="1" applyBorder="1" applyAlignment="1">
      <alignment horizontal="center"/>
    </xf>
    <xf numFmtId="174" fontId="60" fillId="0" borderId="3" xfId="0" applyFont="1" applyBorder="1"/>
    <xf numFmtId="174" fontId="60" fillId="0" borderId="15" xfId="0" applyFont="1" applyBorder="1" applyAlignment="1">
      <alignment horizontal="center"/>
    </xf>
    <xf numFmtId="174" fontId="60" fillId="0" borderId="22" xfId="0" applyFont="1" applyBorder="1"/>
    <xf numFmtId="174" fontId="60" fillId="0" borderId="11" xfId="0" applyFont="1" applyBorder="1"/>
    <xf numFmtId="174" fontId="60" fillId="0" borderId="9" xfId="0" applyFont="1" applyBorder="1" applyAlignment="1">
      <alignment horizontal="center"/>
    </xf>
    <xf numFmtId="174" fontId="60" fillId="0" borderId="11" xfId="0" applyFont="1" applyBorder="1" applyAlignment="1">
      <alignment horizontal="center"/>
    </xf>
    <xf numFmtId="174" fontId="60" fillId="0" borderId="15" xfId="0" applyFont="1" applyBorder="1"/>
    <xf numFmtId="43" fontId="60" fillId="0" borderId="0" xfId="59" applyFont="1"/>
    <xf numFmtId="174" fontId="60" fillId="0" borderId="19" xfId="201" applyFont="1" applyBorder="1" applyAlignment="1">
      <alignment horizontal="center"/>
    </xf>
    <xf numFmtId="174" fontId="60" fillId="0" borderId="22" xfId="201" applyFont="1" applyBorder="1" applyAlignment="1">
      <alignment horizontal="center"/>
    </xf>
    <xf numFmtId="174" fontId="60" fillId="0" borderId="17" xfId="201" applyFont="1" applyBorder="1" applyAlignment="1">
      <alignment horizontal="center"/>
    </xf>
    <xf numFmtId="174" fontId="60" fillId="15" borderId="11" xfId="0" applyFont="1" applyFill="1" applyBorder="1"/>
    <xf numFmtId="0" fontId="60" fillId="0" borderId="0" xfId="59" applyNumberFormat="1" applyFont="1" applyFill="1" applyAlignment="1">
      <alignment horizontal="center"/>
    </xf>
    <xf numFmtId="0" fontId="60" fillId="0" borderId="0" xfId="59" applyNumberFormat="1" applyFont="1" applyFill="1" applyBorder="1" applyAlignment="1">
      <alignment horizontal="center"/>
    </xf>
    <xf numFmtId="0" fontId="60" fillId="0" borderId="0" xfId="59" applyNumberFormat="1" applyFont="1" applyAlignment="1">
      <alignment horizontal="center"/>
    </xf>
    <xf numFmtId="174" fontId="60" fillId="0" borderId="10" xfId="0" applyFont="1" applyBorder="1" applyAlignment="1">
      <alignment horizontal="center"/>
    </xf>
    <xf numFmtId="0" fontId="67" fillId="0" borderId="0" xfId="59" applyNumberFormat="1" applyFont="1" applyFill="1" applyBorder="1" applyAlignment="1">
      <alignment horizontal="left"/>
    </xf>
    <xf numFmtId="174" fontId="60" fillId="0" borderId="19" xfId="0" applyFont="1" applyBorder="1" applyAlignment="1">
      <alignment horizontal="center"/>
    </xf>
    <xf numFmtId="174" fontId="97" fillId="0" borderId="15" xfId="201" applyFont="1" applyBorder="1" applyAlignment="1">
      <alignment horizontal="center"/>
    </xf>
    <xf numFmtId="174" fontId="60" fillId="0" borderId="0" xfId="0" applyFont="1" applyAlignment="1">
      <alignment vertical="top" wrapText="1"/>
    </xf>
    <xf numFmtId="174" fontId="60" fillId="0" borderId="0" xfId="0" applyFont="1" applyAlignment="1">
      <alignment horizontal="left" wrapText="1"/>
    </xf>
    <xf numFmtId="174" fontId="93" fillId="0" borderId="15" xfId="0" applyFont="1" applyBorder="1" applyAlignment="1" applyProtection="1">
      <alignment horizontal="center"/>
    </xf>
    <xf numFmtId="174" fontId="60" fillId="0" borderId="11" xfId="0" applyFont="1" applyBorder="1" applyAlignment="1" applyProtection="1">
      <alignment horizontal="center"/>
    </xf>
    <xf numFmtId="175" fontId="60" fillId="15" borderId="19" xfId="59" applyNumberFormat="1" applyFont="1" applyFill="1" applyBorder="1"/>
    <xf numFmtId="175" fontId="60" fillId="15" borderId="10" xfId="59" applyNumberFormat="1" applyFont="1" applyFill="1" applyBorder="1"/>
    <xf numFmtId="175" fontId="60" fillId="0" borderId="17" xfId="93" applyNumberFormat="1" applyFont="1" applyFill="1" applyBorder="1"/>
    <xf numFmtId="175" fontId="60" fillId="0" borderId="0" xfId="59" applyNumberFormat="1" applyFont="1"/>
    <xf numFmtId="175" fontId="60" fillId="0" borderId="12" xfId="59" applyNumberFormat="1" applyFont="1" applyBorder="1"/>
    <xf numFmtId="175" fontId="60" fillId="15" borderId="20" xfId="59" applyNumberFormat="1" applyFont="1" applyFill="1" applyBorder="1"/>
    <xf numFmtId="175" fontId="60" fillId="15" borderId="12" xfId="59" applyNumberFormat="1" applyFont="1" applyFill="1" applyBorder="1"/>
    <xf numFmtId="175" fontId="60" fillId="0" borderId="21" xfId="93" applyNumberFormat="1" applyFont="1" applyFill="1" applyBorder="1"/>
    <xf numFmtId="175" fontId="60" fillId="0" borderId="11" xfId="59" applyNumberFormat="1" applyFont="1" applyBorder="1" applyAlignment="1">
      <alignment horizontal="center"/>
    </xf>
    <xf numFmtId="175" fontId="60" fillId="15" borderId="22" xfId="59" applyNumberFormat="1" applyFont="1" applyFill="1" applyBorder="1" applyAlignment="1">
      <alignment horizontal="center"/>
    </xf>
    <xf numFmtId="175" fontId="60" fillId="0" borderId="11" xfId="59" applyNumberFormat="1" applyFont="1" applyBorder="1"/>
    <xf numFmtId="175" fontId="60" fillId="15" borderId="11" xfId="59" applyNumberFormat="1" applyFont="1" applyFill="1" applyBorder="1"/>
    <xf numFmtId="175" fontId="60" fillId="0" borderId="15" xfId="0" applyNumberFormat="1" applyFont="1" applyBorder="1"/>
    <xf numFmtId="171" fontId="60" fillId="0" borderId="22" xfId="265" applyNumberFormat="1" applyFont="1" applyBorder="1"/>
    <xf numFmtId="171" fontId="60" fillId="0" borderId="11" xfId="265" applyNumberFormat="1" applyFont="1" applyBorder="1"/>
    <xf numFmtId="171" fontId="60" fillId="0" borderId="15" xfId="265" applyNumberFormat="1" applyFont="1" applyBorder="1"/>
    <xf numFmtId="171" fontId="60" fillId="0" borderId="0" xfId="265" applyNumberFormat="1" applyFont="1"/>
    <xf numFmtId="174" fontId="60" fillId="15" borderId="11" xfId="0" applyFont="1" applyFill="1" applyBorder="1" applyAlignment="1">
      <alignment horizontal="center"/>
    </xf>
    <xf numFmtId="175" fontId="60" fillId="0" borderId="0" xfId="210" applyNumberFormat="1" applyFont="1"/>
    <xf numFmtId="175" fontId="60" fillId="0" borderId="0" xfId="206" applyNumberFormat="1" applyFont="1"/>
    <xf numFmtId="175" fontId="50" fillId="0" borderId="0" xfId="59" applyNumberFormat="1" applyFont="1" applyFill="1" applyAlignment="1">
      <alignment horizontal="center"/>
    </xf>
    <xf numFmtId="171" fontId="50" fillId="0" borderId="0" xfId="265" applyNumberFormat="1" applyFont="1" applyAlignment="1"/>
    <xf numFmtId="171" fontId="50" fillId="0" borderId="0" xfId="265" applyNumberFormat="1" applyFont="1" applyFill="1" applyAlignment="1">
      <alignment horizontal="right"/>
    </xf>
    <xf numFmtId="43" fontId="50" fillId="0" borderId="0" xfId="59" applyFont="1" applyFill="1" applyAlignment="1"/>
    <xf numFmtId="10" fontId="50" fillId="0" borderId="0" xfId="265" applyNumberFormat="1" applyFont="1" applyAlignment="1"/>
    <xf numFmtId="10" fontId="50" fillId="0" borderId="8" xfId="265" applyNumberFormat="1" applyFont="1" applyBorder="1" applyAlignment="1"/>
    <xf numFmtId="10" fontId="50" fillId="0" borderId="0" xfId="265" applyNumberFormat="1" applyFont="1" applyFill="1" applyAlignment="1">
      <alignment horizontal="right"/>
    </xf>
    <xf numFmtId="175" fontId="60" fillId="0" borderId="24" xfId="59" applyNumberFormat="1" applyFont="1" applyBorder="1" applyAlignment="1">
      <alignment horizontal="fill"/>
    </xf>
    <xf numFmtId="183" fontId="60" fillId="0" borderId="0" xfId="210" applyNumberFormat="1" applyFont="1"/>
    <xf numFmtId="183" fontId="60" fillId="0" borderId="0" xfId="188" applyNumberFormat="1" applyFont="1"/>
    <xf numFmtId="174" fontId="60" fillId="0" borderId="0" xfId="201" applyFont="1" applyAlignment="1">
      <alignment vertical="top"/>
    </xf>
    <xf numFmtId="49" fontId="60" fillId="0" borderId="0" xfId="201" applyNumberFormat="1" applyFont="1" applyAlignment="1">
      <alignment horizontal="center" vertical="top"/>
    </xf>
    <xf numFmtId="175" fontId="89" fillId="0" borderId="15" xfId="59" applyNumberFormat="1" applyFont="1" applyFill="1" applyBorder="1" applyAlignment="1"/>
    <xf numFmtId="175" fontId="50" fillId="0" borderId="0" xfId="210" applyNumberFormat="1" applyFont="1"/>
    <xf numFmtId="175" fontId="50" fillId="0" borderId="0" xfId="0" applyNumberFormat="1" applyFont="1"/>
    <xf numFmtId="175" fontId="50" fillId="0" borderId="0" xfId="59" applyNumberFormat="1" applyFont="1" applyAlignment="1">
      <alignment horizontal="right"/>
    </xf>
    <xf numFmtId="175" fontId="50" fillId="0" borderId="1" xfId="59" applyNumberFormat="1" applyFont="1" applyBorder="1" applyAlignment="1">
      <alignment horizontal="right"/>
    </xf>
    <xf numFmtId="175" fontId="50" fillId="0" borderId="0" xfId="59" applyNumberFormat="1" applyFont="1" applyFill="1" applyAlignment="1">
      <alignment horizontal="right"/>
    </xf>
    <xf numFmtId="0" fontId="60" fillId="0" borderId="0" xfId="188" applyFont="1" applyAlignment="1">
      <alignment vertical="top" wrapText="1"/>
    </xf>
    <xf numFmtId="10" fontId="60" fillId="0" borderId="0" xfId="265" applyNumberFormat="1" applyFont="1" applyFill="1" applyBorder="1" applyAlignment="1">
      <alignment horizontal="right"/>
    </xf>
    <xf numFmtId="10" fontId="60" fillId="0" borderId="0" xfId="265" applyNumberFormat="1" applyFont="1" applyFill="1" applyBorder="1" applyAlignment="1"/>
    <xf numFmtId="0" fontId="60" fillId="0" borderId="0" xfId="188" quotePrefix="1" applyFont="1" applyAlignment="1">
      <alignment vertical="top"/>
    </xf>
    <xf numFmtId="175" fontId="60" fillId="0" borderId="1" xfId="59" applyNumberFormat="1" applyFont="1" applyFill="1" applyBorder="1" applyAlignment="1"/>
    <xf numFmtId="275" fontId="60" fillId="0" borderId="3" xfId="59" applyNumberFormat="1" applyFont="1" applyFill="1" applyBorder="1" applyAlignment="1"/>
    <xf numFmtId="175" fontId="60" fillId="0" borderId="22" xfId="59" applyNumberFormat="1" applyFont="1" applyFill="1" applyBorder="1" applyAlignment="1"/>
    <xf numFmtId="174" fontId="60" fillId="0" borderId="10" xfId="209" applyFont="1" applyBorder="1" applyAlignment="1">
      <alignment horizontal="center"/>
    </xf>
    <xf numFmtId="175" fontId="60" fillId="0" borderId="10" xfId="59" applyNumberFormat="1" applyFont="1" applyFill="1" applyBorder="1" applyAlignment="1"/>
    <xf numFmtId="175" fontId="60" fillId="0" borderId="19" xfId="59" applyNumberFormat="1" applyFont="1" applyFill="1" applyBorder="1" applyAlignment="1"/>
    <xf numFmtId="1" fontId="60" fillId="0" borderId="10" xfId="59" applyNumberFormat="1" applyFont="1" applyFill="1" applyBorder="1" applyAlignment="1">
      <alignment horizontal="center"/>
    </xf>
    <xf numFmtId="1" fontId="60" fillId="0" borderId="19" xfId="59" applyNumberFormat="1" applyFont="1" applyFill="1" applyBorder="1" applyAlignment="1">
      <alignment horizontal="center"/>
    </xf>
    <xf numFmtId="174" fontId="60" fillId="0" borderId="3" xfId="209" applyFont="1" applyBorder="1"/>
    <xf numFmtId="175" fontId="60" fillId="0" borderId="10" xfId="59" applyNumberFormat="1" applyFont="1" applyFill="1" applyBorder="1"/>
    <xf numFmtId="171" fontId="60" fillId="0" borderId="11" xfId="265" applyNumberFormat="1" applyFont="1" applyFill="1" applyBorder="1"/>
    <xf numFmtId="175" fontId="60" fillId="0" borderId="12" xfId="59" applyNumberFormat="1" applyFont="1" applyFill="1" applyBorder="1"/>
    <xf numFmtId="175" fontId="60" fillId="0" borderId="11" xfId="59" applyNumberFormat="1" applyFont="1" applyFill="1" applyBorder="1" applyAlignment="1">
      <alignment horizontal="center"/>
    </xf>
    <xf numFmtId="175" fontId="60" fillId="0" borderId="11" xfId="59" applyNumberFormat="1" applyFont="1" applyFill="1" applyBorder="1"/>
    <xf numFmtId="175" fontId="60" fillId="0" borderId="19" xfId="59" applyNumberFormat="1" applyFont="1" applyFill="1" applyBorder="1"/>
    <xf numFmtId="171" fontId="60" fillId="0" borderId="22" xfId="265" applyNumberFormat="1" applyFont="1" applyFill="1" applyBorder="1"/>
    <xf numFmtId="0" fontId="60" fillId="0" borderId="1" xfId="59" applyNumberFormat="1" applyFont="1" applyBorder="1" applyAlignment="1">
      <alignment horizontal="center"/>
    </xf>
    <xf numFmtId="175" fontId="60" fillId="0" borderId="22" xfId="59" applyNumberFormat="1" applyFont="1" applyFill="1" applyBorder="1"/>
    <xf numFmtId="0" fontId="60" fillId="0" borderId="0" xfId="59" applyNumberFormat="1" applyFont="1" applyFill="1" applyBorder="1" applyAlignment="1"/>
    <xf numFmtId="176" fontId="60" fillId="0" borderId="0" xfId="93" applyNumberFormat="1" applyFont="1" applyFill="1" applyBorder="1" applyAlignment="1"/>
    <xf numFmtId="175" fontId="60" fillId="0" borderId="22" xfId="59" applyNumberFormat="1" applyFont="1" applyBorder="1" applyAlignment="1">
      <alignment horizontal="center"/>
    </xf>
    <xf numFmtId="1" fontId="60" fillId="0" borderId="19" xfId="209" applyNumberFormat="1" applyFont="1" applyBorder="1" applyAlignment="1">
      <alignment horizontal="center"/>
    </xf>
    <xf numFmtId="174" fontId="60" fillId="0" borderId="8" xfId="201" applyFont="1" applyBorder="1" applyAlignment="1">
      <alignment horizontal="center"/>
    </xf>
    <xf numFmtId="0" fontId="60" fillId="0" borderId="3" xfId="59" applyNumberFormat="1" applyFont="1" applyFill="1" applyBorder="1" applyAlignment="1"/>
    <xf numFmtId="176" fontId="60" fillId="0" borderId="3" xfId="93" applyNumberFormat="1" applyFont="1" applyFill="1" applyBorder="1" applyAlignment="1"/>
    <xf numFmtId="175" fontId="60" fillId="0" borderId="3" xfId="59" applyNumberFormat="1" applyFont="1" applyFill="1" applyBorder="1" applyAlignment="1"/>
    <xf numFmtId="174" fontId="67" fillId="0" borderId="16" xfId="201" applyFont="1" applyBorder="1" applyAlignment="1">
      <alignment horizontal="center" wrapText="1"/>
    </xf>
    <xf numFmtId="0" fontId="60" fillId="0" borderId="16" xfId="201" applyNumberFormat="1" applyFont="1" applyBorder="1"/>
    <xf numFmtId="0" fontId="60" fillId="0" borderId="10" xfId="201" applyNumberFormat="1" applyFont="1" applyBorder="1"/>
    <xf numFmtId="174" fontId="60" fillId="0" borderId="10" xfId="209" applyFont="1" applyBorder="1"/>
    <xf numFmtId="174" fontId="60" fillId="14" borderId="0" xfId="209" applyFont="1" applyFill="1"/>
    <xf numFmtId="0" fontId="60" fillId="14" borderId="0" xfId="59" applyNumberFormat="1" applyFont="1" applyFill="1" applyBorder="1" applyAlignment="1"/>
    <xf numFmtId="174" fontId="60" fillId="15" borderId="0" xfId="0" applyFont="1" applyFill="1"/>
    <xf numFmtId="0" fontId="67" fillId="0" borderId="0" xfId="211" quotePrefix="1" applyFont="1" applyAlignment="1">
      <alignment horizontal="center" wrapText="1"/>
    </xf>
    <xf numFmtId="175" fontId="60" fillId="0" borderId="14" xfId="59" applyNumberFormat="1" applyFont="1" applyBorder="1"/>
    <xf numFmtId="174" fontId="79" fillId="0" borderId="0" xfId="0" applyFont="1" applyAlignment="1">
      <alignment horizontal="left"/>
    </xf>
    <xf numFmtId="174" fontId="27" fillId="0" borderId="0" xfId="0" applyFont="1"/>
    <xf numFmtId="174" fontId="117" fillId="0" borderId="0" xfId="0" applyFont="1" applyProtection="1">
      <protection locked="0"/>
    </xf>
    <xf numFmtId="174" fontId="118" fillId="0" borderId="0" xfId="0" applyFont="1" applyProtection="1">
      <protection locked="0"/>
    </xf>
    <xf numFmtId="176" fontId="40" fillId="0" borderId="0" xfId="93" applyNumberFormat="1" applyFont="1" applyFill="1"/>
    <xf numFmtId="174" fontId="119" fillId="0" borderId="0" xfId="0" applyFont="1" applyProtection="1">
      <protection locked="0"/>
    </xf>
    <xf numFmtId="0" fontId="60" fillId="0" borderId="0" xfId="0" applyNumberFormat="1" applyFont="1" applyAlignment="1" applyProtection="1">
      <alignment horizontal="center"/>
      <protection locked="0"/>
    </xf>
    <xf numFmtId="174" fontId="60" fillId="0" borderId="0" xfId="0" applyFont="1" applyProtection="1">
      <protection locked="0"/>
    </xf>
    <xf numFmtId="174" fontId="60" fillId="0" borderId="31" xfId="0" applyFont="1" applyBorder="1" applyAlignment="1" applyProtection="1">
      <alignment horizontal="center" wrapText="1"/>
      <protection locked="0"/>
    </xf>
    <xf numFmtId="174" fontId="60" fillId="0" borderId="32" xfId="0" applyFont="1" applyBorder="1" applyAlignment="1" applyProtection="1">
      <alignment horizontal="center" wrapText="1"/>
      <protection locked="0"/>
    </xf>
    <xf numFmtId="174" fontId="60" fillId="0" borderId="32" xfId="0" applyFont="1" applyBorder="1" applyProtection="1">
      <protection locked="0"/>
    </xf>
    <xf numFmtId="170" fontId="60" fillId="0" borderId="33" xfId="0" applyNumberFormat="1" applyFont="1" applyBorder="1" applyAlignment="1" applyProtection="1">
      <alignment horizontal="center"/>
      <protection locked="0"/>
    </xf>
    <xf numFmtId="174" fontId="67" fillId="0" borderId="0" xfId="0" applyFont="1" applyAlignment="1" applyProtection="1">
      <alignment horizontal="center"/>
      <protection locked="0"/>
    </xf>
    <xf numFmtId="174" fontId="60" fillId="0" borderId="0" xfId="0" applyFont="1" applyAlignment="1" applyProtection="1">
      <alignment horizontal="center"/>
      <protection locked="0"/>
    </xf>
    <xf numFmtId="175" fontId="60" fillId="0" borderId="0" xfId="0" applyNumberFormat="1" applyFont="1" applyProtection="1">
      <protection locked="0"/>
    </xf>
    <xf numFmtId="5" fontId="60" fillId="0" borderId="33" xfId="0" applyNumberFormat="1" applyFont="1" applyBorder="1" applyAlignment="1" applyProtection="1">
      <alignment horizontal="center"/>
      <protection locked="0"/>
    </xf>
    <xf numFmtId="175" fontId="60" fillId="0" borderId="8" xfId="0" applyNumberFormat="1" applyFont="1" applyBorder="1" applyProtection="1">
      <protection locked="0"/>
    </xf>
    <xf numFmtId="174" fontId="60" fillId="0" borderId="8" xfId="0" applyFont="1" applyBorder="1" applyAlignment="1" applyProtection="1">
      <alignment horizontal="center"/>
      <protection locked="0"/>
    </xf>
    <xf numFmtId="174" fontId="60" fillId="0" borderId="8" xfId="0" applyFont="1" applyBorder="1" applyProtection="1">
      <protection locked="0"/>
    </xf>
    <xf numFmtId="175" fontId="60" fillId="0" borderId="0" xfId="0" applyNumberFormat="1" applyFont="1" applyAlignment="1" applyProtection="1">
      <alignment horizontal="left"/>
      <protection locked="0"/>
    </xf>
    <xf numFmtId="0" fontId="67" fillId="0" borderId="0" xfId="0" applyNumberFormat="1" applyFont="1" applyAlignment="1" applyProtection="1">
      <alignment horizontal="left"/>
      <protection locked="0"/>
    </xf>
    <xf numFmtId="174" fontId="67" fillId="0" borderId="0" xfId="0" applyFont="1" applyAlignment="1" applyProtection="1">
      <alignment horizontal="center" wrapText="1"/>
      <protection locked="0"/>
    </xf>
    <xf numFmtId="175" fontId="67" fillId="0" borderId="0" xfId="0" applyNumberFormat="1" applyFont="1" applyAlignment="1" applyProtection="1">
      <alignment horizontal="center" wrapText="1"/>
      <protection locked="0"/>
    </xf>
    <xf numFmtId="175" fontId="67" fillId="0" borderId="0" xfId="0" applyNumberFormat="1" applyFont="1" applyAlignment="1" applyProtection="1">
      <alignment horizontal="center"/>
      <protection locked="0"/>
    </xf>
    <xf numFmtId="276" fontId="60" fillId="0" borderId="0" xfId="265" applyNumberFormat="1" applyFont="1" applyFill="1" applyProtection="1">
      <protection locked="0"/>
    </xf>
    <xf numFmtId="164" fontId="60" fillId="0" borderId="0" xfId="265" applyNumberFormat="1" applyFont="1" applyFill="1" applyProtection="1">
      <protection locked="0"/>
    </xf>
    <xf numFmtId="175" fontId="60" fillId="0" borderId="0" xfId="0" applyNumberFormat="1" applyFont="1" applyAlignment="1" applyProtection="1">
      <alignment horizontal="center"/>
      <protection locked="0"/>
    </xf>
    <xf numFmtId="174" fontId="92" fillId="0" borderId="0" xfId="0" applyFont="1" applyAlignment="1" applyProtection="1">
      <alignment horizontal="center"/>
      <protection locked="0"/>
    </xf>
    <xf numFmtId="174" fontId="60" fillId="14" borderId="0" xfId="0" applyFont="1" applyFill="1" applyProtection="1">
      <protection locked="0"/>
    </xf>
    <xf numFmtId="175" fontId="60" fillId="0" borderId="0" xfId="59" applyNumberFormat="1" applyFont="1" applyFill="1" applyProtection="1">
      <protection locked="0"/>
    </xf>
    <xf numFmtId="164" fontId="60" fillId="0" borderId="0" xfId="0" applyNumberFormat="1" applyFont="1" applyProtection="1">
      <protection locked="0"/>
    </xf>
    <xf numFmtId="175" fontId="67" fillId="0" borderId="0" xfId="59" applyNumberFormat="1" applyFont="1" applyFill="1" applyProtection="1">
      <protection locked="0"/>
    </xf>
    <xf numFmtId="175" fontId="67" fillId="0" borderId="0" xfId="59" applyNumberFormat="1" applyFont="1" applyFill="1" applyAlignment="1" applyProtection="1">
      <alignment horizontal="center"/>
      <protection locked="0"/>
    </xf>
    <xf numFmtId="174" fontId="92" fillId="0" borderId="0" xfId="0" applyFont="1" applyProtection="1">
      <protection locked="0"/>
    </xf>
    <xf numFmtId="175" fontId="60" fillId="0" borderId="0" xfId="0" applyNumberFormat="1" applyFont="1"/>
    <xf numFmtId="276" fontId="60" fillId="0" borderId="0" xfId="0" applyNumberFormat="1" applyFont="1" applyProtection="1">
      <protection locked="0"/>
    </xf>
    <xf numFmtId="176" fontId="60" fillId="0" borderId="0" xfId="93" applyNumberFormat="1" applyFont="1" applyFill="1"/>
    <xf numFmtId="174" fontId="60" fillId="0" borderId="1" xfId="0" applyFont="1" applyBorder="1" applyAlignment="1">
      <alignment horizontal="center"/>
    </xf>
    <xf numFmtId="1" fontId="60" fillId="0" borderId="16" xfId="59" applyNumberFormat="1" applyFont="1" applyFill="1" applyBorder="1" applyAlignment="1">
      <alignment horizontal="center"/>
    </xf>
    <xf numFmtId="175" fontId="60" fillId="0" borderId="7" xfId="59" applyNumberFormat="1" applyFont="1" applyFill="1" applyBorder="1" applyAlignment="1">
      <alignment horizontal="center"/>
    </xf>
    <xf numFmtId="174" fontId="60" fillId="0" borderId="7" xfId="201" applyFont="1" applyBorder="1" applyAlignment="1">
      <alignment horizontal="center"/>
    </xf>
    <xf numFmtId="3" fontId="60" fillId="0" borderId="7" xfId="201" applyNumberFormat="1" applyFont="1" applyBorder="1"/>
    <xf numFmtId="170" fontId="60" fillId="0" borderId="7" xfId="201" applyNumberFormat="1" applyFont="1" applyBorder="1"/>
    <xf numFmtId="175" fontId="60" fillId="0" borderId="9" xfId="59" applyNumberFormat="1" applyFont="1" applyFill="1" applyBorder="1" applyAlignment="1">
      <alignment horizontal="center"/>
    </xf>
    <xf numFmtId="174" fontId="79" fillId="0" borderId="0" xfId="0" applyFont="1"/>
    <xf numFmtId="174" fontId="60" fillId="0" borderId="15" xfId="201" applyFont="1" applyBorder="1" applyAlignment="1">
      <alignment horizontal="center"/>
    </xf>
    <xf numFmtId="183" fontId="50" fillId="0" borderId="0" xfId="59" applyNumberFormat="1" applyFont="1" applyFill="1" applyAlignment="1">
      <alignment horizontal="right"/>
    </xf>
    <xf numFmtId="175" fontId="50" fillId="0" borderId="0" xfId="59" applyNumberFormat="1" applyFont="1" applyAlignment="1">
      <alignment horizontal="center"/>
    </xf>
    <xf numFmtId="175" fontId="50" fillId="0" borderId="1" xfId="59" applyNumberFormat="1" applyFont="1" applyBorder="1" applyAlignment="1">
      <alignment horizontal="center"/>
    </xf>
    <xf numFmtId="0" fontId="60" fillId="0" borderId="1" xfId="0" applyNumberFormat="1" applyFont="1" applyBorder="1" applyAlignment="1">
      <alignment horizontal="center"/>
    </xf>
    <xf numFmtId="3" fontId="60" fillId="0" borderId="1" xfId="187" applyNumberFormat="1" applyFont="1" applyBorder="1" applyAlignment="1">
      <alignment horizontal="center" wrapText="1"/>
    </xf>
    <xf numFmtId="175" fontId="60" fillId="0" borderId="3" xfId="59" applyNumberFormat="1" applyFont="1" applyFill="1" applyBorder="1" applyAlignment="1">
      <alignment horizontal="center"/>
    </xf>
    <xf numFmtId="175" fontId="60" fillId="0" borderId="3" xfId="59" applyNumberFormat="1" applyFont="1" applyFill="1" applyBorder="1" applyAlignment="1">
      <alignment horizontal="center" wrapText="1"/>
    </xf>
    <xf numFmtId="174" fontId="50" fillId="0" borderId="0" xfId="0" applyFont="1" applyAlignment="1">
      <alignment horizontal="left"/>
    </xf>
    <xf numFmtId="0" fontId="56" fillId="0" borderId="0" xfId="554" applyFont="1" applyAlignment="1">
      <alignment horizontal="right"/>
    </xf>
    <xf numFmtId="0" fontId="120" fillId="0" borderId="0" xfId="555" applyFont="1" applyAlignment="1">
      <alignment horizontal="centerContinuous"/>
    </xf>
    <xf numFmtId="174" fontId="50" fillId="0" borderId="0" xfId="0" applyFont="1" applyAlignment="1">
      <alignment horizontal="centerContinuous"/>
    </xf>
    <xf numFmtId="174" fontId="50" fillId="0" borderId="0" xfId="0" applyFont="1" applyAlignment="1">
      <alignment horizontal="center"/>
    </xf>
    <xf numFmtId="174" fontId="121" fillId="0" borderId="0" xfId="0" applyFont="1" applyAlignment="1">
      <alignment horizontal="center"/>
    </xf>
    <xf numFmtId="174" fontId="121" fillId="0" borderId="0" xfId="0" applyFont="1"/>
    <xf numFmtId="37" fontId="50" fillId="0" borderId="0" xfId="0" applyNumberFormat="1" applyFont="1" applyAlignment="1">
      <alignment horizontal="center" vertical="top"/>
    </xf>
    <xf numFmtId="174" fontId="50" fillId="0" borderId="0" xfId="0" quotePrefix="1" applyFont="1"/>
    <xf numFmtId="175" fontId="50" fillId="0" borderId="0" xfId="59" applyNumberFormat="1" applyFont="1" applyFill="1" applyAlignment="1"/>
    <xf numFmtId="175" fontId="50" fillId="15" borderId="0" xfId="59" applyNumberFormat="1" applyFont="1" applyFill="1" applyAlignment="1"/>
    <xf numFmtId="175" fontId="50" fillId="0" borderId="3" xfId="59" applyNumberFormat="1" applyFont="1" applyBorder="1" applyAlignment="1"/>
    <xf numFmtId="174" fontId="120" fillId="0" borderId="0" xfId="0" applyFont="1"/>
    <xf numFmtId="0" fontId="120" fillId="0" borderId="0" xfId="555" applyFont="1" applyAlignment="1">
      <alignment horizontal="center"/>
    </xf>
    <xf numFmtId="174" fontId="50" fillId="0" borderId="0" xfId="0" applyFont="1" applyAlignment="1">
      <alignment vertical="top"/>
    </xf>
    <xf numFmtId="174" fontId="50" fillId="0" borderId="1" xfId="0" applyFont="1" applyBorder="1" applyAlignment="1">
      <alignment horizontal="center"/>
    </xf>
    <xf numFmtId="174" fontId="50" fillId="0" borderId="0" xfId="0" applyFont="1" applyAlignment="1">
      <alignment horizontal="center" vertical="top"/>
    </xf>
    <xf numFmtId="10" fontId="60" fillId="0" borderId="0" xfId="265" applyNumberFormat="1" applyFont="1" applyFill="1" applyAlignment="1">
      <alignment horizontal="center"/>
    </xf>
    <xf numFmtId="0" fontId="60" fillId="0" borderId="0" xfId="0" applyNumberFormat="1" applyFont="1"/>
    <xf numFmtId="174" fontId="67" fillId="0" borderId="0" xfId="201" quotePrefix="1" applyFont="1" applyAlignment="1">
      <alignment horizontal="left"/>
    </xf>
    <xf numFmtId="174" fontId="60" fillId="0" borderId="0" xfId="201" quotePrefix="1" applyFont="1" applyAlignment="1">
      <alignment horizontal="left"/>
    </xf>
    <xf numFmtId="176" fontId="60" fillId="0" borderId="0" xfId="105" applyNumberFormat="1" applyFont="1" applyFill="1" applyBorder="1" applyAlignment="1"/>
    <xf numFmtId="176" fontId="60" fillId="0" borderId="0" xfId="105" applyNumberFormat="1" applyFont="1" applyBorder="1" applyAlignment="1"/>
    <xf numFmtId="1" fontId="60" fillId="0" borderId="0" xfId="201" applyNumberFormat="1" applyFont="1" applyAlignment="1">
      <alignment horizontal="left"/>
    </xf>
    <xf numFmtId="10" fontId="60" fillId="14" borderId="0" xfId="265" applyNumberFormat="1" applyFont="1" applyFill="1" applyAlignment="1"/>
    <xf numFmtId="43" fontId="60" fillId="0" borderId="0" xfId="59" applyFont="1" applyBorder="1" applyAlignment="1"/>
    <xf numFmtId="10" fontId="60" fillId="0" borderId="0" xfId="265" applyNumberFormat="1" applyFont="1" applyBorder="1" applyAlignment="1"/>
    <xf numFmtId="164" fontId="60" fillId="0" borderId="0" xfId="265" applyNumberFormat="1" applyFont="1" applyAlignment="1"/>
    <xf numFmtId="1" fontId="60" fillId="0" borderId="0" xfId="201" applyNumberFormat="1" applyFont="1" applyAlignment="1">
      <alignment horizontal="center"/>
    </xf>
    <xf numFmtId="0" fontId="50" fillId="0" borderId="0" xfId="187" applyFont="1"/>
    <xf numFmtId="170" fontId="60" fillId="0" borderId="0" xfId="0" applyNumberFormat="1" applyFont="1"/>
    <xf numFmtId="175" fontId="50" fillId="0" borderId="0" xfId="79" applyNumberFormat="1" applyFont="1" applyFill="1" applyBorder="1" applyAlignment="1">
      <alignment wrapText="1"/>
    </xf>
    <xf numFmtId="174" fontId="60" fillId="0" borderId="0" xfId="0" applyFont="1" applyAlignment="1">
      <alignment horizontal="centerContinuous"/>
    </xf>
    <xf numFmtId="0" fontId="79" fillId="0" borderId="0" xfId="187" applyFont="1"/>
    <xf numFmtId="175" fontId="60" fillId="0" borderId="0" xfId="79" applyNumberFormat="1" applyFont="1" applyFill="1" applyAlignment="1">
      <alignment horizontal="right"/>
    </xf>
    <xf numFmtId="175" fontId="60" fillId="14" borderId="0" xfId="79" applyNumberFormat="1" applyFont="1" applyFill="1" applyAlignment="1"/>
    <xf numFmtId="175" fontId="60" fillId="15" borderId="0" xfId="79" applyNumberFormat="1" applyFont="1" applyFill="1" applyAlignment="1"/>
    <xf numFmtId="175" fontId="60" fillId="0" borderId="3" xfId="79" applyNumberFormat="1" applyFont="1" applyFill="1" applyBorder="1" applyAlignment="1"/>
    <xf numFmtId="175" fontId="60" fillId="15" borderId="0" xfId="79" applyNumberFormat="1" applyFont="1" applyFill="1" applyBorder="1" applyAlignment="1"/>
    <xf numFmtId="175" fontId="60" fillId="0" borderId="0" xfId="79" applyNumberFormat="1" applyFont="1" applyFill="1" applyBorder="1" applyAlignment="1"/>
    <xf numFmtId="0" fontId="91" fillId="0" borderId="0" xfId="187" applyFont="1"/>
    <xf numFmtId="0" fontId="60" fillId="0" borderId="0" xfId="187" applyFont="1" applyAlignment="1">
      <alignment horizontal="center" vertical="top"/>
    </xf>
    <xf numFmtId="175" fontId="60" fillId="0" borderId="0" xfId="79" applyNumberFormat="1" applyFont="1" applyFill="1" applyAlignment="1"/>
    <xf numFmtId="175" fontId="50" fillId="0" borderId="0" xfId="79" applyNumberFormat="1" applyFont="1" applyAlignment="1"/>
    <xf numFmtId="175" fontId="60" fillId="0" borderId="0" xfId="79" applyNumberFormat="1" applyFont="1" applyBorder="1" applyAlignment="1"/>
    <xf numFmtId="175" fontId="60" fillId="0" borderId="1" xfId="79" applyNumberFormat="1" applyFont="1" applyFill="1" applyBorder="1" applyAlignment="1">
      <alignment horizontal="center"/>
    </xf>
    <xf numFmtId="175" fontId="60" fillId="0" borderId="3" xfId="187" applyNumberFormat="1" applyFont="1" applyBorder="1"/>
    <xf numFmtId="170" fontId="60" fillId="15" borderId="33" xfId="0" applyNumberFormat="1" applyFont="1" applyFill="1" applyBorder="1" applyAlignment="1" applyProtection="1">
      <alignment horizontal="center"/>
      <protection locked="0"/>
    </xf>
    <xf numFmtId="0" fontId="60" fillId="15" borderId="0" xfId="0" applyNumberFormat="1" applyFont="1" applyFill="1" applyAlignment="1" applyProtection="1">
      <alignment horizontal="center"/>
      <protection locked="0"/>
    </xf>
    <xf numFmtId="174" fontId="50" fillId="0" borderId="0" xfId="0" applyFont="1" applyAlignment="1">
      <alignment vertical="top" wrapText="1"/>
    </xf>
    <xf numFmtId="0" fontId="60" fillId="0" borderId="0" xfId="210" applyNumberFormat="1" applyFont="1" applyAlignment="1" applyProtection="1">
      <alignment horizontal="center" vertical="top" wrapText="1"/>
      <protection locked="0"/>
    </xf>
    <xf numFmtId="0" fontId="60" fillId="0" borderId="0" xfId="59" applyNumberFormat="1" applyFont="1" applyAlignment="1">
      <alignment horizontal="center" vertical="top"/>
    </xf>
    <xf numFmtId="43" fontId="60" fillId="0" borderId="0" xfId="59" applyFont="1" applyAlignment="1">
      <alignment horizontal="left"/>
    </xf>
    <xf numFmtId="43" fontId="60" fillId="0" borderId="0" xfId="59" applyFont="1" applyFill="1" applyProtection="1">
      <protection locked="0"/>
    </xf>
    <xf numFmtId="43" fontId="67" fillId="0" borderId="0" xfId="59" applyFont="1" applyFill="1" applyProtection="1">
      <protection locked="0"/>
    </xf>
    <xf numFmtId="43" fontId="60" fillId="0" borderId="1" xfId="59" applyFont="1" applyFill="1" applyBorder="1" applyProtection="1">
      <protection locked="0"/>
    </xf>
    <xf numFmtId="0" fontId="60" fillId="0" borderId="0" xfId="211" applyFont="1" applyAlignment="1">
      <alignment horizontal="left"/>
    </xf>
    <xf numFmtId="175" fontId="60" fillId="0" borderId="9" xfId="59" applyNumberFormat="1" applyFont="1" applyFill="1" applyBorder="1"/>
    <xf numFmtId="43" fontId="50" fillId="0" borderId="0" xfId="59" applyFont="1" applyBorder="1" applyAlignment="1"/>
    <xf numFmtId="174" fontId="67" fillId="0" borderId="34" xfId="210" applyFont="1" applyBorder="1" applyAlignment="1">
      <alignment horizontal="center"/>
    </xf>
    <xf numFmtId="1" fontId="60" fillId="15" borderId="0" xfId="0" applyNumberFormat="1" applyFont="1" applyFill="1" applyAlignment="1">
      <alignment horizontal="center"/>
    </xf>
    <xf numFmtId="0" fontId="60" fillId="0" borderId="0" xfId="206" applyFont="1" applyAlignment="1">
      <alignment horizontal="center" wrapText="1"/>
    </xf>
    <xf numFmtId="41" fontId="60" fillId="69" borderId="0" xfId="211" applyNumberFormat="1" applyFont="1" applyFill="1"/>
    <xf numFmtId="183" fontId="60" fillId="0" borderId="0" xfId="59" applyNumberFormat="1" applyFont="1" applyAlignment="1">
      <alignment horizontal="right"/>
    </xf>
    <xf numFmtId="10" fontId="50" fillId="15" borderId="0" xfId="0" applyNumberFormat="1" applyFont="1" applyFill="1"/>
    <xf numFmtId="10" fontId="60" fillId="14" borderId="0" xfId="265" applyNumberFormat="1" applyFont="1" applyFill="1" applyAlignment="1" applyProtection="1">
      <alignment vertical="top"/>
      <protection locked="0"/>
    </xf>
    <xf numFmtId="10" fontId="60" fillId="14" borderId="0" xfId="265" applyNumberFormat="1" applyFont="1" applyFill="1" applyAlignment="1">
      <alignment horizontal="right"/>
    </xf>
    <xf numFmtId="41" fontId="60" fillId="15" borderId="0" xfId="211" applyNumberFormat="1" applyFont="1" applyFill="1"/>
    <xf numFmtId="43" fontId="60" fillId="15" borderId="10" xfId="59" applyFont="1" applyFill="1" applyBorder="1" applyAlignment="1">
      <alignment horizontal="left" wrapText="1"/>
    </xf>
    <xf numFmtId="0" fontId="50" fillId="15" borderId="0" xfId="9819" quotePrefix="1" applyNumberFormat="1" applyFont="1" applyFill="1" applyAlignment="1">
      <alignment horizontal="center"/>
    </xf>
    <xf numFmtId="175" fontId="50" fillId="15" borderId="0" xfId="587" applyNumberFormat="1" applyFont="1" applyFill="1" applyAlignment="1">
      <alignment horizontal="right"/>
    </xf>
    <xf numFmtId="175" fontId="50" fillId="15" borderId="0" xfId="587" applyNumberFormat="1" applyFont="1" applyFill="1" applyAlignment="1"/>
    <xf numFmtId="175" fontId="50" fillId="15" borderId="0" xfId="587" applyNumberFormat="1" applyFont="1" applyFill="1" applyAlignment="1">
      <alignment horizontal="left"/>
    </xf>
    <xf numFmtId="1" fontId="60" fillId="14" borderId="0" xfId="0" applyNumberFormat="1" applyFont="1" applyFill="1" applyAlignment="1" applyProtection="1">
      <alignment horizontal="center"/>
      <protection locked="0"/>
    </xf>
    <xf numFmtId="0" fontId="60" fillId="15" borderId="0" xfId="59" applyNumberFormat="1" applyFont="1" applyFill="1" applyBorder="1" applyAlignment="1"/>
    <xf numFmtId="0" fontId="60" fillId="0" borderId="0" xfId="9821" applyFont="1"/>
    <xf numFmtId="0" fontId="60" fillId="0" borderId="0" xfId="9821" applyFont="1" applyAlignment="1">
      <alignment horizontal="center"/>
    </xf>
    <xf numFmtId="0" fontId="50" fillId="0" borderId="0" xfId="9821" applyFont="1"/>
    <xf numFmtId="0" fontId="159" fillId="0" borderId="0" xfId="9821" applyFont="1" applyAlignment="1">
      <alignment horizontal="left"/>
    </xf>
    <xf numFmtId="0" fontId="27" fillId="0" borderId="0" xfId="9821" applyFont="1" applyAlignment="1">
      <alignment horizontal="right"/>
    </xf>
    <xf numFmtId="0" fontId="22" fillId="0" borderId="0" xfId="9820" applyFont="1"/>
    <xf numFmtId="0" fontId="45" fillId="0" borderId="0" xfId="9821" applyFont="1" applyAlignment="1">
      <alignment horizontal="center"/>
    </xf>
    <xf numFmtId="9" fontId="45" fillId="0" borderId="0" xfId="9821" quotePrefix="1" applyNumberFormat="1" applyFont="1" applyAlignment="1">
      <alignment horizontal="center"/>
    </xf>
    <xf numFmtId="9" fontId="45" fillId="0" borderId="0" xfId="9821" applyNumberFormat="1" applyFont="1" applyAlignment="1">
      <alignment horizontal="center"/>
    </xf>
    <xf numFmtId="0" fontId="160" fillId="0" borderId="0" xfId="9821" applyFont="1" applyAlignment="1">
      <alignment horizontal="center"/>
    </xf>
    <xf numFmtId="174" fontId="20" fillId="14" borderId="9" xfId="0" applyFont="1" applyFill="1" applyBorder="1"/>
    <xf numFmtId="0" fontId="45" fillId="0" borderId="9" xfId="9821" applyFont="1" applyBorder="1"/>
    <xf numFmtId="0" fontId="45" fillId="0" borderId="9" xfId="9821" applyFont="1" applyBorder="1" applyAlignment="1">
      <alignment vertical="center"/>
    </xf>
    <xf numFmtId="276" fontId="157" fillId="0" borderId="9" xfId="9821" applyNumberFormat="1" applyFont="1" applyBorder="1" applyAlignment="1">
      <alignment vertical="center"/>
    </xf>
    <xf numFmtId="0" fontId="45" fillId="0" borderId="0" xfId="9821" applyFont="1"/>
    <xf numFmtId="0" fontId="45" fillId="0" borderId="0" xfId="9820" applyFont="1"/>
    <xf numFmtId="0" fontId="45" fillId="15" borderId="9" xfId="9821" applyFont="1" applyFill="1" applyBorder="1"/>
    <xf numFmtId="0" fontId="158" fillId="0" borderId="0" xfId="9820" applyFont="1"/>
    <xf numFmtId="0" fontId="27" fillId="0" borderId="0" xfId="9821" applyFont="1"/>
    <xf numFmtId="0" fontId="161" fillId="0" borderId="0" xfId="9820" applyFont="1"/>
    <xf numFmtId="0" fontId="22" fillId="0" borderId="0" xfId="9820" applyFont="1" applyAlignment="1">
      <alignment horizontal="right"/>
    </xf>
    <xf numFmtId="0" fontId="22" fillId="0" borderId="0" xfId="9820" applyFont="1" applyAlignment="1">
      <alignment horizontal="center"/>
    </xf>
    <xf numFmtId="37" fontId="20" fillId="0" borderId="9" xfId="59" applyNumberFormat="1" applyFont="1" applyFill="1" applyBorder="1" applyAlignment="1">
      <alignment horizontal="right"/>
    </xf>
    <xf numFmtId="0" fontId="162" fillId="0" borderId="0" xfId="9821" applyFont="1"/>
    <xf numFmtId="0" fontId="45" fillId="0" borderId="0" xfId="9821" applyFont="1" applyAlignment="1">
      <alignment wrapText="1"/>
    </xf>
    <xf numFmtId="0" fontId="160" fillId="0" borderId="0" xfId="9821" applyFont="1" applyAlignment="1">
      <alignment wrapText="1"/>
    </xf>
    <xf numFmtId="0" fontId="29" fillId="14" borderId="9" xfId="9821" applyFont="1" applyFill="1" applyBorder="1" applyAlignment="1">
      <alignment horizontal="left"/>
    </xf>
    <xf numFmtId="276" fontId="157" fillId="0" borderId="9" xfId="9821" applyNumberFormat="1" applyFont="1" applyBorder="1"/>
    <xf numFmtId="0" fontId="158" fillId="0" borderId="0" xfId="187" applyFont="1" applyAlignment="1">
      <alignment horizontal="center"/>
    </xf>
    <xf numFmtId="0" fontId="27" fillId="0" borderId="0" xfId="9822" applyFont="1" applyAlignment="1">
      <alignment horizontal="center"/>
    </xf>
    <xf numFmtId="0" fontId="135" fillId="0" borderId="0" xfId="9822" applyFont="1" applyAlignment="1">
      <alignment horizontal="center"/>
    </xf>
    <xf numFmtId="0" fontId="19" fillId="0" borderId="0" xfId="9822" applyFont="1"/>
    <xf numFmtId="0" fontId="135" fillId="0" borderId="0" xfId="9822" applyFont="1"/>
    <xf numFmtId="0" fontId="20" fillId="0" borderId="0" xfId="9822" applyFont="1" applyAlignment="1">
      <alignment horizontal="center"/>
    </xf>
    <xf numFmtId="0" fontId="20" fillId="0" borderId="0" xfId="9822" applyFont="1"/>
    <xf numFmtId="0" fontId="20" fillId="0" borderId="1" xfId="9822" applyFont="1" applyBorder="1" applyAlignment="1">
      <alignment horizontal="center"/>
    </xf>
    <xf numFmtId="0" fontId="160" fillId="0" borderId="0" xfId="9822" applyFont="1"/>
    <xf numFmtId="0" fontId="20" fillId="0" borderId="0" xfId="9822" quotePrefix="1" applyFont="1" applyAlignment="1">
      <alignment horizontal="center"/>
    </xf>
    <xf numFmtId="0" fontId="20" fillId="15" borderId="0" xfId="9822" applyFont="1" applyFill="1" applyAlignment="1">
      <alignment wrapText="1"/>
    </xf>
    <xf numFmtId="41" fontId="20" fillId="0" borderId="0" xfId="9822" applyNumberFormat="1" applyFont="1"/>
    <xf numFmtId="0" fontId="20" fillId="0" borderId="0" xfId="9822" applyFont="1" applyAlignment="1">
      <alignment horizontal="right"/>
    </xf>
    <xf numFmtId="37" fontId="20" fillId="0" borderId="14" xfId="9822" applyNumberFormat="1" applyFont="1" applyBorder="1"/>
    <xf numFmtId="41" fontId="20" fillId="0" borderId="0" xfId="9823" applyFont="1" applyBorder="1"/>
    <xf numFmtId="37" fontId="20" fillId="0" borderId="0" xfId="9822" applyNumberFormat="1" applyFont="1"/>
    <xf numFmtId="0" fontId="45" fillId="0" borderId="0" xfId="9822" applyFont="1" applyAlignment="1">
      <alignment horizontal="center"/>
    </xf>
    <xf numFmtId="41" fontId="20" fillId="0" borderId="14" xfId="9822" applyNumberFormat="1" applyFont="1" applyBorder="1"/>
    <xf numFmtId="175" fontId="20" fillId="0" borderId="0" xfId="59" applyNumberFormat="1" applyFont="1" applyFill="1" applyBorder="1" applyAlignment="1">
      <alignment horizontal="center"/>
    </xf>
    <xf numFmtId="0" fontId="20" fillId="15" borderId="0" xfId="9822" applyFont="1" applyFill="1"/>
    <xf numFmtId="0" fontId="20" fillId="14" borderId="0" xfId="9822" applyFont="1" applyFill="1"/>
    <xf numFmtId="0" fontId="158" fillId="0" borderId="0" xfId="187" applyFont="1"/>
    <xf numFmtId="37" fontId="20" fillId="15" borderId="0" xfId="9822" applyNumberFormat="1" applyFont="1" applyFill="1"/>
    <xf numFmtId="43" fontId="20" fillId="15" borderId="0" xfId="59" applyFont="1" applyFill="1"/>
    <xf numFmtId="0" fontId="45" fillId="15" borderId="0" xfId="187" applyFont="1" applyFill="1"/>
    <xf numFmtId="175" fontId="20" fillId="0" borderId="14" xfId="59" applyNumberFormat="1" applyFont="1" applyBorder="1"/>
    <xf numFmtId="175" fontId="20" fillId="0" borderId="0" xfId="59" applyNumberFormat="1" applyFont="1" applyFill="1"/>
    <xf numFmtId="41" fontId="20" fillId="15" borderId="0" xfId="9822" applyNumberFormat="1" applyFont="1" applyFill="1"/>
    <xf numFmtId="0" fontId="45" fillId="15" borderId="0" xfId="9822" applyFont="1" applyFill="1"/>
    <xf numFmtId="37" fontId="20" fillId="0" borderId="14" xfId="59" applyNumberFormat="1" applyFont="1" applyBorder="1"/>
    <xf numFmtId="37" fontId="20" fillId="0" borderId="0" xfId="9822" applyNumberFormat="1" applyFont="1" applyAlignment="1">
      <alignment horizontal="right"/>
    </xf>
    <xf numFmtId="0" fontId="27" fillId="0" borderId="0" xfId="187" applyFont="1"/>
    <xf numFmtId="0" fontId="19" fillId="0" borderId="0" xfId="9821" applyFont="1" applyAlignment="1">
      <alignment horizontal="left"/>
    </xf>
    <xf numFmtId="37" fontId="45" fillId="0" borderId="0" xfId="187" applyNumberFormat="1" applyFont="1" applyAlignment="1">
      <alignment horizontal="right"/>
    </xf>
    <xf numFmtId="0" fontId="27" fillId="0" borderId="0" xfId="9821" applyFont="1" applyAlignment="1">
      <alignment horizontal="center"/>
    </xf>
    <xf numFmtId="0" fontId="22" fillId="0" borderId="0" xfId="187" applyFont="1"/>
    <xf numFmtId="0" fontId="45" fillId="0" borderId="9" xfId="9821" applyFont="1" applyBorder="1" applyAlignment="1">
      <alignment vertical="top"/>
    </xf>
    <xf numFmtId="276" fontId="157" fillId="0" borderId="9" xfId="9821" applyNumberFormat="1" applyFont="1" applyBorder="1" applyAlignment="1">
      <alignment vertical="top"/>
    </xf>
    <xf numFmtId="0" fontId="45" fillId="0" borderId="0" xfId="9821" applyFont="1" applyAlignment="1">
      <alignment vertical="top"/>
    </xf>
    <xf numFmtId="0" fontId="22" fillId="0" borderId="0" xfId="187" applyFont="1" applyAlignment="1">
      <alignment horizontal="center"/>
    </xf>
    <xf numFmtId="0" fontId="162" fillId="0" borderId="0" xfId="9821" applyFont="1" applyAlignment="1">
      <alignment horizontal="center"/>
    </xf>
    <xf numFmtId="37" fontId="20" fillId="0" borderId="9" xfId="537" applyNumberFormat="1" applyFont="1" applyFill="1" applyBorder="1" applyAlignment="1">
      <alignment horizontal="right" vertical="top"/>
    </xf>
    <xf numFmtId="0" fontId="19" fillId="0" borderId="0" xfId="187" applyFont="1"/>
    <xf numFmtId="37" fontId="45" fillId="0" borderId="0" xfId="9821" applyNumberFormat="1" applyFont="1" applyAlignment="1">
      <alignment vertical="top"/>
    </xf>
    <xf numFmtId="37" fontId="45" fillId="0" borderId="0" xfId="9821" applyNumberFormat="1" applyFont="1" applyAlignment="1">
      <alignment horizontal="center" vertical="top"/>
    </xf>
    <xf numFmtId="41" fontId="45" fillId="0" borderId="0" xfId="9821" quotePrefix="1" applyNumberFormat="1" applyFont="1" applyAlignment="1">
      <alignment horizontal="center"/>
    </xf>
    <xf numFmtId="37" fontId="45" fillId="0" borderId="0" xfId="9821" applyNumberFormat="1" applyFont="1" applyAlignment="1">
      <alignment horizontal="center"/>
    </xf>
    <xf numFmtId="0" fontId="163" fillId="0" borderId="0" xfId="9821" applyFont="1" applyAlignment="1">
      <alignment horizontal="center"/>
    </xf>
    <xf numFmtId="41" fontId="163" fillId="0" borderId="0" xfId="9821" quotePrefix="1" applyNumberFormat="1" applyFont="1" applyAlignment="1">
      <alignment horizontal="center"/>
    </xf>
    <xf numFmtId="37" fontId="160" fillId="0" borderId="0" xfId="9821" applyNumberFormat="1" applyFont="1" applyAlignment="1">
      <alignment vertical="top"/>
    </xf>
    <xf numFmtId="41" fontId="60" fillId="0" borderId="0" xfId="9826" applyFont="1" applyFill="1" applyBorder="1"/>
    <xf numFmtId="41" fontId="45" fillId="0" borderId="0" xfId="9821" applyNumberFormat="1" applyFont="1"/>
    <xf numFmtId="175" fontId="45" fillId="0" borderId="0" xfId="9821" applyNumberFormat="1" applyFont="1"/>
    <xf numFmtId="41" fontId="45" fillId="0" borderId="14" xfId="9821" applyNumberFormat="1" applyFont="1" applyBorder="1"/>
    <xf numFmtId="37" fontId="45" fillId="0" borderId="0" xfId="9821" applyNumberFormat="1" applyFont="1" applyAlignment="1">
      <alignment horizontal="right" vertical="top"/>
    </xf>
    <xf numFmtId="0" fontId="22" fillId="0" borderId="0" xfId="9821" applyFont="1"/>
    <xf numFmtId="0" fontId="67" fillId="0" borderId="0" xfId="9821" applyFont="1"/>
    <xf numFmtId="37" fontId="45" fillId="0" borderId="0" xfId="9821" applyNumberFormat="1" applyFont="1" applyAlignment="1">
      <alignment horizontal="right"/>
    </xf>
    <xf numFmtId="0" fontId="67" fillId="0" borderId="0" xfId="9821" applyFont="1" applyAlignment="1">
      <alignment horizontal="center"/>
    </xf>
    <xf numFmtId="0" fontId="60" fillId="15" borderId="16" xfId="9821" applyFont="1" applyFill="1" applyBorder="1"/>
    <xf numFmtId="0" fontId="60" fillId="15" borderId="7" xfId="9821" applyFont="1" applyFill="1" applyBorder="1"/>
    <xf numFmtId="0" fontId="60" fillId="15" borderId="45" xfId="9821" applyFont="1" applyFill="1" applyBorder="1"/>
    <xf numFmtId="0" fontId="45" fillId="0" borderId="0" xfId="210" applyNumberFormat="1" applyFont="1"/>
    <xf numFmtId="0" fontId="20" fillId="0" borderId="0" xfId="210" applyNumberFormat="1" applyFont="1"/>
    <xf numFmtId="3" fontId="20" fillId="0" borderId="0" xfId="210" applyNumberFormat="1" applyFont="1"/>
    <xf numFmtId="175" fontId="20" fillId="15" borderId="0" xfId="59" applyNumberFormat="1" applyFont="1" applyFill="1" applyAlignment="1">
      <alignment horizontal="right"/>
    </xf>
    <xf numFmtId="175" fontId="20" fillId="0" borderId="0" xfId="59" applyNumberFormat="1" applyFont="1" applyFill="1" applyAlignment="1">
      <alignment horizontal="right"/>
    </xf>
    <xf numFmtId="37" fontId="20" fillId="15" borderId="0" xfId="59" applyNumberFormat="1" applyFont="1" applyFill="1" applyAlignment="1">
      <alignment horizontal="right"/>
    </xf>
    <xf numFmtId="37" fontId="20" fillId="15" borderId="34" xfId="59" applyNumberFormat="1" applyFont="1" applyFill="1" applyBorder="1" applyAlignment="1">
      <alignment horizontal="right"/>
    </xf>
    <xf numFmtId="0" fontId="20" fillId="0" borderId="0" xfId="210" applyNumberFormat="1" applyFont="1" applyAlignment="1">
      <alignment horizontal="left"/>
    </xf>
    <xf numFmtId="10" fontId="20" fillId="15" borderId="0" xfId="265" applyNumberFormat="1" applyFont="1" applyFill="1" applyAlignment="1">
      <alignment horizontal="right"/>
    </xf>
    <xf numFmtId="37" fontId="20" fillId="0" borderId="0" xfId="59" applyNumberFormat="1" applyFont="1" applyFill="1" applyAlignment="1">
      <alignment horizontal="right"/>
    </xf>
    <xf numFmtId="175" fontId="20" fillId="15" borderId="34" xfId="59" applyNumberFormat="1" applyFont="1" applyFill="1" applyBorder="1" applyAlignment="1">
      <alignment horizontal="right"/>
    </xf>
    <xf numFmtId="41" fontId="20" fillId="0" borderId="0" xfId="9823" applyFont="1" applyFill="1" applyBorder="1"/>
    <xf numFmtId="174" fontId="91" fillId="0" borderId="0" xfId="0" applyFont="1"/>
    <xf numFmtId="174" fontId="67" fillId="0" borderId="0" xfId="0" applyFont="1" applyAlignment="1">
      <alignment vertical="top" wrapText="1"/>
    </xf>
    <xf numFmtId="174" fontId="67" fillId="0" borderId="0" xfId="0" applyFont="1" applyAlignment="1">
      <alignment vertical="top"/>
    </xf>
    <xf numFmtId="43" fontId="60" fillId="0" borderId="0" xfId="59" applyFont="1" applyFill="1" applyAlignment="1"/>
    <xf numFmtId="174" fontId="67" fillId="0" borderId="0" xfId="0" applyFont="1"/>
    <xf numFmtId="174" fontId="67" fillId="0" borderId="0" xfId="201" applyFont="1" applyAlignment="1">
      <alignment vertical="top"/>
    </xf>
    <xf numFmtId="0" fontId="159" fillId="0" borderId="0" xfId="9821" applyFont="1" applyAlignment="1">
      <alignment vertical="top"/>
    </xf>
    <xf numFmtId="0" fontId="158" fillId="0" borderId="0" xfId="187" applyFont="1" applyAlignment="1">
      <alignment vertical="top"/>
    </xf>
    <xf numFmtId="0" fontId="67" fillId="0" borderId="0" xfId="187" applyFont="1" applyAlignment="1">
      <alignment vertical="top"/>
    </xf>
    <xf numFmtId="0" fontId="60" fillId="0" borderId="0" xfId="210" applyNumberFormat="1" applyFont="1" applyAlignment="1">
      <alignment horizontal="center" wrapText="1"/>
    </xf>
    <xf numFmtId="175" fontId="60" fillId="15" borderId="14" xfId="59" applyNumberFormat="1" applyFont="1" applyFill="1" applyBorder="1"/>
    <xf numFmtId="0" fontId="165" fillId="0" borderId="0" xfId="9821" applyFont="1" applyAlignment="1">
      <alignment vertical="top"/>
    </xf>
    <xf numFmtId="174" fontId="67" fillId="0" borderId="0" xfId="0" applyFont="1" applyAlignment="1">
      <alignment horizontal="left" vertical="top"/>
    </xf>
    <xf numFmtId="174" fontId="164" fillId="0" borderId="10" xfId="201" applyFont="1" applyBorder="1" applyAlignment="1">
      <alignment vertical="top"/>
    </xf>
    <xf numFmtId="174" fontId="164" fillId="0" borderId="0" xfId="201" applyFont="1" applyAlignment="1">
      <alignment vertical="top"/>
    </xf>
    <xf numFmtId="0" fontId="120" fillId="0" borderId="0" xfId="9821" applyFont="1" applyAlignment="1">
      <alignment vertical="top"/>
    </xf>
    <xf numFmtId="174" fontId="161" fillId="0" borderId="0" xfId="0" applyFont="1" applyAlignment="1" applyProtection="1">
      <alignment vertical="top"/>
      <protection locked="0"/>
    </xf>
    <xf numFmtId="174" fontId="120" fillId="0" borderId="0" xfId="0" applyFont="1" applyAlignment="1">
      <alignment vertical="top"/>
    </xf>
    <xf numFmtId="175" fontId="60" fillId="15" borderId="0" xfId="59" applyNumberFormat="1" applyFont="1" applyFill="1" applyBorder="1" applyAlignment="1"/>
    <xf numFmtId="3" fontId="60" fillId="0" borderId="9" xfId="201" applyNumberFormat="1" applyFont="1" applyBorder="1" applyAlignment="1">
      <alignment horizontal="center" wrapText="1"/>
    </xf>
    <xf numFmtId="174" fontId="60" fillId="15" borderId="0" xfId="201" applyFont="1" applyFill="1" applyAlignment="1">
      <alignment vertical="top"/>
    </xf>
    <xf numFmtId="174" fontId="60" fillId="15" borderId="0" xfId="201" applyFont="1" applyFill="1"/>
    <xf numFmtId="174" fontId="166" fillId="0" borderId="0" xfId="0" applyFont="1"/>
    <xf numFmtId="0" fontId="67" fillId="0" borderId="0" xfId="188" applyFont="1" applyAlignment="1">
      <alignment vertical="top"/>
    </xf>
    <xf numFmtId="42" fontId="60" fillId="0" borderId="18" xfId="206" applyNumberFormat="1" applyFont="1" applyBorder="1" applyAlignment="1" applyProtection="1">
      <alignment horizontal="right"/>
      <protection locked="0"/>
    </xf>
    <xf numFmtId="174" fontId="60" fillId="0" borderId="0" xfId="210" applyFont="1" applyAlignment="1">
      <alignment horizontal="left" wrapText="1"/>
    </xf>
    <xf numFmtId="3" fontId="60" fillId="0" borderId="0" xfId="210" applyNumberFormat="1" applyFont="1" applyAlignment="1">
      <alignment horizontal="left" wrapText="1"/>
    </xf>
    <xf numFmtId="0" fontId="60" fillId="0" borderId="8" xfId="210" applyNumberFormat="1" applyFont="1" applyBorder="1"/>
    <xf numFmtId="175" fontId="60" fillId="0" borderId="0" xfId="59" applyNumberFormat="1" applyFont="1" applyFill="1" applyAlignment="1">
      <alignment horizontal="center"/>
    </xf>
    <xf numFmtId="9" fontId="50" fillId="0" borderId="0" xfId="0" applyNumberFormat="1" applyFont="1"/>
    <xf numFmtId="174" fontId="40" fillId="0" borderId="0" xfId="0" applyFont="1"/>
    <xf numFmtId="0" fontId="60" fillId="0" borderId="0" xfId="188" applyFont="1" applyAlignment="1">
      <alignment horizontal="center" vertical="top" wrapText="1"/>
    </xf>
    <xf numFmtId="174" fontId="60" fillId="0" borderId="0" xfId="210" applyFont="1" applyAlignment="1">
      <alignment horizontal="center" vertical="top" wrapText="1"/>
    </xf>
    <xf numFmtId="177" fontId="67" fillId="0" borderId="0" xfId="201" quotePrefix="1" applyNumberFormat="1" applyFont="1" applyAlignment="1">
      <alignment horizontal="center"/>
    </xf>
    <xf numFmtId="3" fontId="60" fillId="0" borderId="7" xfId="201" applyNumberFormat="1" applyFont="1" applyBorder="1" applyAlignment="1">
      <alignment horizontal="center"/>
    </xf>
    <xf numFmtId="174" fontId="60" fillId="0" borderId="7" xfId="201" applyFont="1" applyBorder="1"/>
    <xf numFmtId="174" fontId="50" fillId="0" borderId="0" xfId="210" applyFont="1" applyAlignment="1">
      <alignment wrapText="1"/>
    </xf>
    <xf numFmtId="43" fontId="60" fillId="0" borderId="10" xfId="59" applyFont="1" applyFill="1" applyBorder="1" applyAlignment="1">
      <alignment horizontal="center"/>
    </xf>
    <xf numFmtId="0" fontId="50" fillId="0" borderId="0" xfId="0" applyNumberFormat="1" applyFont="1" applyAlignment="1">
      <alignment horizontal="center"/>
    </xf>
    <xf numFmtId="174" fontId="50" fillId="0" borderId="0" xfId="0" applyFont="1" applyAlignment="1">
      <alignment horizontal="right"/>
    </xf>
    <xf numFmtId="175" fontId="50" fillId="0" borderId="0" xfId="85" applyNumberFormat="1" applyFont="1" applyAlignment="1">
      <alignment horizontal="center"/>
    </xf>
    <xf numFmtId="0" fontId="50" fillId="0" borderId="0" xfId="190" applyFont="1"/>
    <xf numFmtId="175" fontId="120" fillId="0" borderId="22" xfId="59" applyNumberFormat="1" applyFont="1" applyFill="1" applyBorder="1" applyAlignment="1">
      <alignment horizontal="center"/>
    </xf>
    <xf numFmtId="175" fontId="120" fillId="0" borderId="10" xfId="59" applyNumberFormat="1" applyFont="1" applyFill="1" applyBorder="1" applyAlignment="1"/>
    <xf numFmtId="175" fontId="120" fillId="0" borderId="0" xfId="59" applyNumberFormat="1" applyFont="1" applyFill="1" applyBorder="1" applyAlignment="1"/>
    <xf numFmtId="0" fontId="120" fillId="0" borderId="0" xfId="0" applyNumberFormat="1" applyFont="1" applyAlignment="1">
      <alignment horizontal="center"/>
    </xf>
    <xf numFmtId="174" fontId="120" fillId="0" borderId="1" xfId="0" applyFont="1" applyBorder="1" applyAlignment="1">
      <alignment horizontal="center"/>
    </xf>
    <xf numFmtId="0" fontId="120" fillId="0" borderId="1" xfId="0" applyNumberFormat="1" applyFont="1" applyBorder="1" applyAlignment="1">
      <alignment horizontal="center"/>
    </xf>
    <xf numFmtId="175" fontId="50" fillId="0" borderId="1" xfId="59" applyNumberFormat="1" applyFont="1" applyFill="1" applyBorder="1" applyAlignment="1"/>
    <xf numFmtId="175" fontId="50" fillId="0" borderId="46" xfId="59" applyNumberFormat="1" applyFont="1" applyBorder="1" applyAlignment="1"/>
    <xf numFmtId="7" fontId="167" fillId="0" borderId="0" xfId="183" applyFont="1"/>
    <xf numFmtId="0" fontId="0" fillId="0" borderId="0" xfId="0" applyNumberFormat="1"/>
    <xf numFmtId="0" fontId="120" fillId="0" borderId="0" xfId="86" applyNumberFormat="1" applyFont="1" applyFill="1" applyAlignment="1">
      <alignment vertical="top"/>
    </xf>
    <xf numFmtId="0" fontId="27" fillId="0" borderId="0" xfId="450" applyFont="1"/>
    <xf numFmtId="0" fontId="20" fillId="0" borderId="0" xfId="9821" applyAlignment="1">
      <alignment horizontal="center"/>
    </xf>
    <xf numFmtId="0" fontId="20" fillId="0" borderId="0" xfId="9821"/>
    <xf numFmtId="0" fontId="45" fillId="0" borderId="0" xfId="9821" applyFont="1" applyAlignment="1">
      <alignment horizontal="left"/>
    </xf>
    <xf numFmtId="0" fontId="20" fillId="14" borderId="9" xfId="9821" applyFill="1" applyBorder="1"/>
    <xf numFmtId="37" fontId="20" fillId="14" borderId="9" xfId="9821" applyNumberFormat="1" applyFill="1" applyBorder="1"/>
    <xf numFmtId="37" fontId="20" fillId="14" borderId="9" xfId="9821" applyNumberFormat="1" applyFill="1" applyBorder="1" applyAlignment="1">
      <alignment horizontal="center" vertical="top"/>
    </xf>
    <xf numFmtId="0" fontId="20" fillId="14" borderId="9" xfId="9821" applyFill="1" applyBorder="1" applyAlignment="1">
      <alignment vertical="top" wrapText="1"/>
    </xf>
    <xf numFmtId="0" fontId="20" fillId="14" borderId="9" xfId="9821" applyFill="1" applyBorder="1" applyAlignment="1">
      <alignment vertical="top"/>
    </xf>
    <xf numFmtId="37" fontId="20" fillId="14" borderId="9" xfId="9821" applyNumberFormat="1" applyFill="1" applyBorder="1" applyAlignment="1">
      <alignment horizontal="center"/>
    </xf>
    <xf numFmtId="37" fontId="20" fillId="14" borderId="9" xfId="9821" applyNumberFormat="1" applyFill="1" applyBorder="1" applyAlignment="1">
      <alignment vertical="top"/>
    </xf>
    <xf numFmtId="37" fontId="20" fillId="0" borderId="9" xfId="9821" applyNumberFormat="1" applyBorder="1"/>
    <xf numFmtId="0" fontId="20" fillId="0" borderId="9" xfId="9821" applyBorder="1"/>
    <xf numFmtId="37" fontId="20" fillId="15" borderId="9" xfId="9821" applyNumberFormat="1" applyFill="1" applyBorder="1"/>
    <xf numFmtId="0" fontId="20" fillId="15" borderId="9" xfId="9821" applyFill="1" applyBorder="1"/>
    <xf numFmtId="37" fontId="20" fillId="0" borderId="9" xfId="9821" applyNumberFormat="1" applyBorder="1" applyAlignment="1">
      <alignment vertical="center"/>
    </xf>
    <xf numFmtId="0" fontId="20" fillId="0" borderId="22" xfId="9821" applyBorder="1"/>
    <xf numFmtId="37" fontId="20" fillId="0" borderId="16" xfId="9821" applyNumberFormat="1" applyBorder="1"/>
    <xf numFmtId="37" fontId="20" fillId="0" borderId="4" xfId="9821" applyNumberFormat="1" applyBorder="1"/>
    <xf numFmtId="37" fontId="20" fillId="0" borderId="0" xfId="9821" applyNumberFormat="1"/>
    <xf numFmtId="0" fontId="20" fillId="0" borderId="0" xfId="9821" applyAlignment="1">
      <alignment horizontal="left"/>
    </xf>
    <xf numFmtId="41" fontId="20" fillId="14" borderId="9" xfId="9821" applyNumberFormat="1" applyFill="1" applyBorder="1"/>
    <xf numFmtId="37" fontId="20" fillId="14" borderId="9" xfId="59" applyNumberFormat="1" applyFont="1" applyFill="1" applyBorder="1" applyAlignment="1"/>
    <xf numFmtId="0" fontId="20" fillId="15" borderId="41" xfId="184" applyFill="1" applyBorder="1" applyAlignment="1">
      <alignment wrapText="1"/>
    </xf>
    <xf numFmtId="0" fontId="20" fillId="15" borderId="9" xfId="9821" applyFill="1" applyBorder="1" applyAlignment="1">
      <alignment wrapText="1"/>
    </xf>
    <xf numFmtId="175" fontId="20" fillId="14" borderId="9" xfId="59" applyNumberFormat="1" applyFont="1" applyFill="1" applyBorder="1" applyAlignment="1"/>
    <xf numFmtId="0" fontId="20" fillId="14" borderId="9" xfId="9821" applyFill="1" applyBorder="1" applyAlignment="1">
      <alignment wrapText="1"/>
    </xf>
    <xf numFmtId="41" fontId="20" fillId="14" borderId="9" xfId="9821" applyNumberFormat="1" applyFill="1" applyBorder="1" applyAlignment="1">
      <alignment vertical="top"/>
    </xf>
    <xf numFmtId="175" fontId="20" fillId="14" borderId="9" xfId="9821" applyNumberFormat="1" applyFill="1" applyBorder="1"/>
    <xf numFmtId="175" fontId="20" fillId="14" borderId="9" xfId="9821" applyNumberFormat="1" applyFill="1" applyBorder="1" applyAlignment="1">
      <alignment vertical="top"/>
    </xf>
    <xf numFmtId="41" fontId="20" fillId="0" borderId="0" xfId="9821" applyNumberFormat="1"/>
    <xf numFmtId="0" fontId="20" fillId="0" borderId="0" xfId="9820"/>
    <xf numFmtId="0" fontId="20" fillId="14" borderId="9" xfId="9820" applyFill="1" applyBorder="1"/>
    <xf numFmtId="0" fontId="20" fillId="0" borderId="9" xfId="9821" applyBorder="1" applyAlignment="1">
      <alignment wrapText="1"/>
    </xf>
    <xf numFmtId="0" fontId="20" fillId="0" borderId="0" xfId="9821" applyAlignment="1">
      <alignment wrapText="1"/>
    </xf>
    <xf numFmtId="0" fontId="60" fillId="0" borderId="1" xfId="0" applyNumberFormat="1" applyFont="1" applyBorder="1" applyAlignment="1">
      <alignment horizontal="left"/>
    </xf>
    <xf numFmtId="0" fontId="60" fillId="0" borderId="0" xfId="0" applyNumberFormat="1" applyFont="1" applyAlignment="1">
      <alignment horizontal="left"/>
    </xf>
    <xf numFmtId="0" fontId="45" fillId="0" borderId="0" xfId="9822" applyFont="1" applyAlignment="1">
      <alignment vertical="top"/>
    </xf>
    <xf numFmtId="41" fontId="20" fillId="15" borderId="0" xfId="9821" applyNumberFormat="1" applyFill="1"/>
    <xf numFmtId="37" fontId="20" fillId="15" borderId="0" xfId="9821" applyNumberFormat="1" applyFill="1"/>
    <xf numFmtId="174" fontId="40" fillId="0" borderId="0" xfId="201"/>
    <xf numFmtId="0" fontId="50" fillId="0" borderId="0" xfId="0" applyNumberFormat="1" applyFont="1" applyAlignment="1">
      <alignment horizontal="right"/>
    </xf>
    <xf numFmtId="174" fontId="168" fillId="0" borderId="0" xfId="0" applyFont="1" applyAlignment="1">
      <alignment horizontal="left" vertical="center"/>
    </xf>
    <xf numFmtId="174" fontId="169" fillId="0" borderId="0" xfId="201" applyFont="1" applyAlignment="1">
      <alignment horizontal="center"/>
    </xf>
    <xf numFmtId="37" fontId="40" fillId="0" borderId="0" xfId="201" applyNumberFormat="1"/>
    <xf numFmtId="3" fontId="157" fillId="0" borderId="0" xfId="451" applyNumberFormat="1" applyFont="1" applyAlignment="1">
      <alignment horizontal="center" wrapText="1"/>
    </xf>
    <xf numFmtId="174" fontId="170" fillId="0" borderId="47" xfId="201" applyFont="1" applyBorder="1" applyAlignment="1">
      <alignment horizontal="center"/>
    </xf>
    <xf numFmtId="37" fontId="40" fillId="0" borderId="6" xfId="201" applyNumberFormat="1" applyBorder="1"/>
    <xf numFmtId="174" fontId="40" fillId="0" borderId="49" xfId="201" applyBorder="1"/>
    <xf numFmtId="174" fontId="40" fillId="0" borderId="24" xfId="201" applyBorder="1"/>
    <xf numFmtId="174" fontId="40" fillId="0" borderId="50" xfId="201" applyBorder="1"/>
    <xf numFmtId="174" fontId="170" fillId="0" borderId="51" xfId="201" applyFont="1" applyBorder="1" applyAlignment="1">
      <alignment wrapText="1"/>
    </xf>
    <xf numFmtId="174" fontId="170" fillId="0" borderId="0" xfId="201" applyFont="1" applyAlignment="1">
      <alignment horizontal="left" indent="2"/>
    </xf>
    <xf numFmtId="174" fontId="169" fillId="0" borderId="0" xfId="201" applyFont="1" applyAlignment="1">
      <alignment horizontal="center" wrapText="1"/>
    </xf>
    <xf numFmtId="174" fontId="170" fillId="0" borderId="0" xfId="201" applyFont="1" applyAlignment="1">
      <alignment horizontal="center" wrapText="1"/>
    </xf>
    <xf numFmtId="174" fontId="170" fillId="0" borderId="52" xfId="201" applyFont="1" applyBorder="1" applyAlignment="1">
      <alignment horizontal="center" wrapText="1"/>
    </xf>
    <xf numFmtId="174" fontId="40" fillId="0" borderId="0" xfId="201" quotePrefix="1" applyAlignment="1">
      <alignment horizontal="center"/>
    </xf>
    <xf numFmtId="37" fontId="40" fillId="15" borderId="51" xfId="201" applyNumberFormat="1" applyFill="1" applyBorder="1"/>
    <xf numFmtId="37" fontId="40" fillId="15" borderId="0" xfId="201" applyNumberFormat="1" applyFill="1"/>
    <xf numFmtId="37" fontId="40" fillId="0" borderId="52" xfId="201" applyNumberFormat="1" applyBorder="1"/>
    <xf numFmtId="37" fontId="40" fillId="0" borderId="51" xfId="201" applyNumberFormat="1" applyBorder="1"/>
    <xf numFmtId="37" fontId="170" fillId="0" borderId="51" xfId="201" applyNumberFormat="1" applyFont="1" applyBorder="1" applyAlignment="1">
      <alignment wrapText="1"/>
    </xf>
    <xf numFmtId="37" fontId="170" fillId="0" borderId="0" xfId="201" applyNumberFormat="1" applyFont="1"/>
    <xf numFmtId="37" fontId="170" fillId="0" borderId="51" xfId="201" applyNumberFormat="1" applyFont="1" applyBorder="1"/>
    <xf numFmtId="175" fontId="169" fillId="0" borderId="0" xfId="59" applyNumberFormat="1" applyFont="1" applyBorder="1"/>
    <xf numFmtId="174" fontId="40" fillId="0" borderId="12" xfId="201" applyBorder="1"/>
    <xf numFmtId="37" fontId="170" fillId="0" borderId="53" xfId="201" applyNumberFormat="1" applyFont="1" applyBorder="1"/>
    <xf numFmtId="37" fontId="40" fillId="0" borderId="8" xfId="201" applyNumberFormat="1" applyBorder="1"/>
    <xf numFmtId="37" fontId="170" fillId="0" borderId="8" xfId="201" applyNumberFormat="1" applyFont="1" applyBorder="1"/>
    <xf numFmtId="37" fontId="40" fillId="0" borderId="54" xfId="201" applyNumberFormat="1" applyBorder="1"/>
    <xf numFmtId="174" fontId="170" fillId="0" borderId="0" xfId="201" applyFont="1" applyAlignment="1">
      <alignment wrapText="1"/>
    </xf>
    <xf numFmtId="175" fontId="170" fillId="0" borderId="0" xfId="83" applyNumberFormat="1" applyFont="1" applyFill="1"/>
    <xf numFmtId="43" fontId="40" fillId="0" borderId="0" xfId="201" applyNumberFormat="1"/>
    <xf numFmtId="174" fontId="169" fillId="0" borderId="1" xfId="201" applyFont="1" applyBorder="1"/>
    <xf numFmtId="174" fontId="169" fillId="0" borderId="1" xfId="201" applyFont="1" applyBorder="1" applyAlignment="1">
      <alignment horizontal="center" wrapText="1"/>
    </xf>
    <xf numFmtId="0" fontId="169" fillId="0" borderId="1" xfId="451" applyFont="1" applyBorder="1" applyAlignment="1">
      <alignment horizontal="center" wrapText="1"/>
    </xf>
    <xf numFmtId="0" fontId="20" fillId="0" borderId="1" xfId="451" applyBorder="1" applyAlignment="1">
      <alignment horizontal="center" wrapText="1"/>
    </xf>
    <xf numFmtId="174" fontId="40" fillId="0" borderId="0" xfId="201" applyAlignment="1">
      <alignment horizontal="center"/>
    </xf>
    <xf numFmtId="174" fontId="169" fillId="0" borderId="0" xfId="201" applyFont="1"/>
    <xf numFmtId="175" fontId="169" fillId="15" borderId="0" xfId="59" applyNumberFormat="1" applyFont="1" applyFill="1"/>
    <xf numFmtId="175" fontId="40" fillId="0" borderId="0" xfId="201" applyNumberFormat="1"/>
    <xf numFmtId="175" fontId="170" fillId="0" borderId="0" xfId="201" applyNumberFormat="1" applyFont="1"/>
    <xf numFmtId="175" fontId="169" fillId="0" borderId="0" xfId="59" applyNumberFormat="1" applyFont="1"/>
    <xf numFmtId="174" fontId="170" fillId="0" borderId="0" xfId="201" applyFont="1"/>
    <xf numFmtId="174" fontId="170" fillId="0" borderId="0" xfId="201" applyFont="1" applyAlignment="1">
      <alignment vertical="top"/>
    </xf>
    <xf numFmtId="174" fontId="170" fillId="0" borderId="0" xfId="201" applyFont="1" applyAlignment="1">
      <alignment horizontal="center"/>
    </xf>
    <xf numFmtId="175" fontId="169" fillId="0" borderId="0" xfId="59" applyNumberFormat="1" applyFont="1" applyFill="1" applyBorder="1"/>
    <xf numFmtId="174" fontId="40" fillId="0" borderId="54" xfId="201" applyBorder="1"/>
    <xf numFmtId="0" fontId="50" fillId="0" borderId="0" xfId="0" applyNumberFormat="1" applyFont="1" applyAlignment="1">
      <alignment horizontal="left"/>
    </xf>
    <xf numFmtId="175" fontId="169" fillId="0" borderId="0" xfId="59" applyNumberFormat="1" applyFont="1" applyFill="1"/>
    <xf numFmtId="43" fontId="169" fillId="0" borderId="0" xfId="59" applyFont="1"/>
    <xf numFmtId="174" fontId="169" fillId="0" borderId="0" xfId="201" applyFont="1" applyAlignment="1">
      <alignment wrapText="1"/>
    </xf>
    <xf numFmtId="0" fontId="20" fillId="0" borderId="0" xfId="187"/>
    <xf numFmtId="0" fontId="20" fillId="14" borderId="9" xfId="9820" applyFill="1" applyBorder="1" applyAlignment="1">
      <alignment vertical="top" wrapText="1"/>
    </xf>
    <xf numFmtId="41" fontId="20" fillId="15" borderId="9" xfId="9821" applyNumberFormat="1" applyFill="1" applyBorder="1" applyAlignment="1">
      <alignment vertical="top"/>
    </xf>
    <xf numFmtId="41" fontId="20" fillId="15" borderId="9" xfId="9821" applyNumberFormat="1" applyFill="1" applyBorder="1" applyAlignment="1">
      <alignment horizontal="right" vertical="top"/>
    </xf>
    <xf numFmtId="41" fontId="20" fillId="15" borderId="9" xfId="9821" applyNumberFormat="1" applyFill="1" applyBorder="1" applyAlignment="1">
      <alignment horizontal="center" vertical="top"/>
    </xf>
    <xf numFmtId="41" fontId="20" fillId="14" borderId="9" xfId="9821" applyNumberFormat="1" applyFill="1" applyBorder="1" applyAlignment="1">
      <alignment horizontal="center" vertical="top"/>
    </xf>
    <xf numFmtId="0" fontId="20" fillId="15" borderId="9" xfId="9821" applyFill="1" applyBorder="1" applyAlignment="1">
      <alignment vertical="top"/>
    </xf>
    <xf numFmtId="41" fontId="20" fillId="14" borderId="9" xfId="9821" applyNumberFormat="1" applyFill="1" applyBorder="1" applyAlignment="1">
      <alignment horizontal="right" vertical="top"/>
    </xf>
    <xf numFmtId="37" fontId="20" fillId="15" borderId="9" xfId="9821" applyNumberFormat="1" applyFill="1" applyBorder="1" applyAlignment="1">
      <alignment horizontal="right" vertical="top"/>
    </xf>
    <xf numFmtId="0" fontId="20" fillId="0" borderId="9" xfId="9821" applyBorder="1" applyAlignment="1">
      <alignment vertical="top"/>
    </xf>
    <xf numFmtId="175" fontId="20" fillId="0" borderId="9" xfId="9821" applyNumberFormat="1" applyBorder="1" applyAlignment="1">
      <alignment vertical="top"/>
    </xf>
    <xf numFmtId="41" fontId="20" fillId="0" borderId="9" xfId="9821" applyNumberFormat="1" applyBorder="1" applyAlignment="1">
      <alignment horizontal="right" vertical="top"/>
    </xf>
    <xf numFmtId="37" fontId="20" fillId="0" borderId="0" xfId="9821" applyNumberFormat="1" applyAlignment="1">
      <alignment vertical="top"/>
    </xf>
    <xf numFmtId="41" fontId="20" fillId="0" borderId="9" xfId="9821" applyNumberFormat="1" applyBorder="1" applyAlignment="1">
      <alignment vertical="top"/>
    </xf>
    <xf numFmtId="37" fontId="20" fillId="0" borderId="9" xfId="9821" applyNumberFormat="1" applyBorder="1" applyAlignment="1">
      <alignment vertical="top"/>
    </xf>
    <xf numFmtId="0" fontId="20" fillId="0" borderId="22" xfId="9821" applyBorder="1" applyAlignment="1">
      <alignment vertical="top"/>
    </xf>
    <xf numFmtId="37" fontId="20" fillId="0" borderId="16" xfId="9821" applyNumberFormat="1" applyBorder="1" applyAlignment="1">
      <alignment vertical="top"/>
    </xf>
    <xf numFmtId="37" fontId="20" fillId="0" borderId="4" xfId="9821" applyNumberFormat="1" applyBorder="1" applyAlignment="1">
      <alignment vertical="top"/>
    </xf>
    <xf numFmtId="0" fontId="20" fillId="0" borderId="0" xfId="9821" applyAlignment="1">
      <alignment vertical="top"/>
    </xf>
    <xf numFmtId="177" fontId="20" fillId="14" borderId="9" xfId="9821" applyNumberFormat="1" applyFill="1" applyBorder="1" applyAlignment="1">
      <alignment horizontal="center" vertical="top"/>
    </xf>
    <xf numFmtId="37" fontId="20" fillId="15" borderId="9" xfId="9821" applyNumberFormat="1" applyFill="1" applyBorder="1" applyAlignment="1">
      <alignment vertical="top"/>
    </xf>
    <xf numFmtId="0" fontId="20" fillId="14" borderId="9" xfId="187" applyFill="1" applyBorder="1" applyAlignment="1">
      <alignment vertical="top" wrapText="1"/>
    </xf>
    <xf numFmtId="0" fontId="20" fillId="15" borderId="9" xfId="187" applyFill="1" applyBorder="1" applyAlignment="1">
      <alignment vertical="top" wrapText="1"/>
    </xf>
    <xf numFmtId="37" fontId="20" fillId="0" borderId="0" xfId="9821" applyNumberFormat="1" applyAlignment="1">
      <alignment horizontal="center" vertical="top"/>
    </xf>
    <xf numFmtId="37" fontId="163" fillId="0" borderId="0" xfId="9821" applyNumberFormat="1" applyFont="1" applyAlignment="1">
      <alignment horizontal="center"/>
    </xf>
    <xf numFmtId="41" fontId="20" fillId="15" borderId="9" xfId="9821" applyNumberFormat="1" applyFill="1" applyBorder="1"/>
    <xf numFmtId="0" fontId="20" fillId="15" borderId="16" xfId="9821" applyFill="1" applyBorder="1"/>
    <xf numFmtId="0" fontId="20" fillId="15" borderId="7" xfId="9821" applyFill="1" applyBorder="1"/>
    <xf numFmtId="0" fontId="20" fillId="15" borderId="45" xfId="9821" applyFill="1" applyBorder="1"/>
    <xf numFmtId="0" fontId="20" fillId="15" borderId="0" xfId="9821" applyFill="1"/>
    <xf numFmtId="175" fontId="20" fillId="0" borderId="0" xfId="9821" applyNumberFormat="1"/>
    <xf numFmtId="0" fontId="20" fillId="14" borderId="0" xfId="9821" applyFill="1" applyAlignment="1">
      <alignment vertical="top"/>
    </xf>
    <xf numFmtId="41" fontId="20" fillId="14" borderId="0" xfId="9821" applyNumberFormat="1" applyFill="1" applyAlignment="1">
      <alignment vertical="top"/>
    </xf>
    <xf numFmtId="41" fontId="20" fillId="0" borderId="0" xfId="9821" applyNumberFormat="1" applyAlignment="1">
      <alignment vertical="top"/>
    </xf>
    <xf numFmtId="37" fontId="20" fillId="14" borderId="0" xfId="9821" applyNumberFormat="1" applyFill="1" applyAlignment="1">
      <alignment vertical="top"/>
    </xf>
    <xf numFmtId="175" fontId="20" fillId="0" borderId="14" xfId="9821" applyNumberFormat="1" applyBorder="1"/>
    <xf numFmtId="37" fontId="20" fillId="0" borderId="14" xfId="9821" applyNumberFormat="1" applyBorder="1"/>
    <xf numFmtId="174" fontId="171" fillId="0" borderId="0" xfId="0" applyFont="1" applyAlignment="1">
      <alignment horizontal="center" vertical="center"/>
    </xf>
    <xf numFmtId="174" fontId="171" fillId="0" borderId="0" xfId="0" applyFont="1" applyAlignment="1">
      <alignment vertical="center"/>
    </xf>
    <xf numFmtId="174" fontId="168" fillId="0" borderId="0" xfId="0" applyFont="1" applyAlignment="1">
      <alignment horizontal="center" vertical="center"/>
    </xf>
    <xf numFmtId="49" fontId="171" fillId="0" borderId="0" xfId="0" applyNumberFormat="1" applyFont="1" applyAlignment="1">
      <alignment horizontal="center" vertical="center"/>
    </xf>
    <xf numFmtId="174" fontId="172" fillId="0" borderId="0" xfId="0" applyFont="1" applyAlignment="1">
      <alignment horizontal="right" vertical="center"/>
    </xf>
    <xf numFmtId="174" fontId="172" fillId="0" borderId="0" xfId="0" applyFont="1" applyAlignment="1">
      <alignment horizontal="center" vertical="center"/>
    </xf>
    <xf numFmtId="0" fontId="172" fillId="0" borderId="0" xfId="0" applyNumberFormat="1" applyFont="1" applyAlignment="1">
      <alignment horizontal="center" vertical="center"/>
    </xf>
    <xf numFmtId="174" fontId="168" fillId="0" borderId="0" xfId="0" applyFont="1" applyAlignment="1">
      <alignment vertical="center" wrapText="1"/>
    </xf>
    <xf numFmtId="0" fontId="171" fillId="15" borderId="0" xfId="0" applyNumberFormat="1" applyFont="1" applyFill="1" applyAlignment="1">
      <alignment vertical="center"/>
    </xf>
    <xf numFmtId="175" fontId="172" fillId="0" borderId="0" xfId="59" applyNumberFormat="1" applyFont="1" applyFill="1" applyAlignment="1">
      <alignment horizontal="center" vertical="center"/>
    </xf>
    <xf numFmtId="174" fontId="171" fillId="0" borderId="0" xfId="0" applyFont="1" applyAlignment="1">
      <alignment vertical="top"/>
    </xf>
    <xf numFmtId="0" fontId="171" fillId="0" borderId="0" xfId="0" applyNumberFormat="1" applyFont="1" applyAlignment="1">
      <alignment vertical="center"/>
    </xf>
    <xf numFmtId="174" fontId="168" fillId="0" borderId="0" xfId="0" applyFont="1" applyAlignment="1">
      <alignment vertical="center"/>
    </xf>
    <xf numFmtId="170" fontId="171" fillId="0" borderId="0" xfId="0" applyNumberFormat="1" applyFont="1" applyAlignment="1">
      <alignment vertical="center"/>
    </xf>
    <xf numFmtId="175" fontId="172" fillId="0" borderId="0" xfId="59" applyNumberFormat="1" applyFont="1" applyAlignment="1">
      <alignment horizontal="center" vertical="center"/>
    </xf>
    <xf numFmtId="164" fontId="171" fillId="0" borderId="0" xfId="265" applyNumberFormat="1" applyFont="1" applyAlignment="1">
      <alignment horizontal="center" vertical="center"/>
    </xf>
    <xf numFmtId="0" fontId="27" fillId="0" borderId="0" xfId="622" applyFont="1"/>
    <xf numFmtId="0" fontId="22" fillId="0" borderId="0" xfId="622" applyFont="1"/>
    <xf numFmtId="0" fontId="22" fillId="0" borderId="0" xfId="622" applyFont="1" applyAlignment="1">
      <alignment horizontal="left"/>
    </xf>
    <xf numFmtId="0" fontId="27" fillId="0" borderId="19" xfId="622" applyFont="1" applyBorder="1"/>
    <xf numFmtId="0" fontId="22" fillId="0" borderId="46" xfId="622" applyFont="1" applyBorder="1" applyAlignment="1">
      <alignment horizontal="left"/>
    </xf>
    <xf numFmtId="0" fontId="22" fillId="0" borderId="20" xfId="622" applyFont="1" applyBorder="1" applyAlignment="1">
      <alignment horizontal="left"/>
    </xf>
    <xf numFmtId="0" fontId="27" fillId="0" borderId="10" xfId="622" applyFont="1" applyBorder="1"/>
    <xf numFmtId="0" fontId="22" fillId="0" borderId="12" xfId="622" applyFont="1" applyBorder="1" applyAlignment="1">
      <alignment horizontal="left"/>
    </xf>
    <xf numFmtId="0" fontId="22" fillId="0" borderId="47" xfId="622" applyFont="1" applyBorder="1"/>
    <xf numFmtId="14" fontId="22" fillId="15" borderId="48" xfId="622" applyNumberFormat="1" applyFont="1" applyFill="1" applyBorder="1"/>
    <xf numFmtId="0" fontId="27" fillId="0" borderId="0" xfId="622" applyFont="1" applyAlignment="1">
      <alignment horizontal="left"/>
    </xf>
    <xf numFmtId="0" fontId="22" fillId="0" borderId="10" xfId="622" applyFont="1" applyBorder="1" applyAlignment="1">
      <alignment horizontal="center"/>
    </xf>
    <xf numFmtId="0" fontId="22" fillId="0" borderId="0" xfId="622" applyFont="1" applyAlignment="1">
      <alignment horizontal="center"/>
    </xf>
    <xf numFmtId="0" fontId="22" fillId="0" borderId="0" xfId="622" quotePrefix="1" applyFont="1" applyAlignment="1">
      <alignment horizontal="center"/>
    </xf>
    <xf numFmtId="0" fontId="22" fillId="0" borderId="12" xfId="622" applyFont="1" applyBorder="1" applyAlignment="1">
      <alignment horizontal="center"/>
    </xf>
    <xf numFmtId="0" fontId="27" fillId="0" borderId="0" xfId="622" applyFont="1" applyAlignment="1">
      <alignment horizontal="center"/>
    </xf>
    <xf numFmtId="0" fontId="27" fillId="0" borderId="12" xfId="622" applyFont="1" applyBorder="1"/>
    <xf numFmtId="176" fontId="27" fillId="0" borderId="0" xfId="622" applyNumberFormat="1" applyFont="1"/>
    <xf numFmtId="10" fontId="174" fillId="0" borderId="0" xfId="622" applyNumberFormat="1" applyFont="1" applyAlignment="1">
      <alignment horizontal="left"/>
    </xf>
    <xf numFmtId="10" fontId="26" fillId="0" borderId="0" xfId="622" applyNumberFormat="1" applyFont="1" applyAlignment="1">
      <alignment horizontal="left"/>
    </xf>
    <xf numFmtId="0" fontId="175" fillId="0" borderId="0" xfId="622" applyFont="1" applyAlignment="1">
      <alignment horizontal="center"/>
    </xf>
    <xf numFmtId="17" fontId="27" fillId="0" borderId="0" xfId="622" applyNumberFormat="1" applyFont="1" applyAlignment="1">
      <alignment horizontal="left"/>
    </xf>
    <xf numFmtId="41" fontId="27" fillId="0" borderId="0" xfId="622" applyNumberFormat="1" applyFont="1"/>
    <xf numFmtId="0" fontId="174" fillId="0" borderId="0" xfId="622" applyFont="1"/>
    <xf numFmtId="14" fontId="22" fillId="0" borderId="0" xfId="622" applyNumberFormat="1" applyFont="1" applyAlignment="1">
      <alignment horizontal="left"/>
    </xf>
    <xf numFmtId="0" fontId="175" fillId="0" borderId="0" xfId="622" applyFont="1"/>
    <xf numFmtId="6" fontId="27" fillId="0" borderId="0" xfId="622" applyNumberFormat="1" applyFont="1" applyAlignment="1">
      <alignment horizontal="center"/>
    </xf>
    <xf numFmtId="0" fontId="27" fillId="15" borderId="10" xfId="194" quotePrefix="1" applyFont="1" applyFill="1" applyBorder="1"/>
    <xf numFmtId="174" fontId="49" fillId="15" borderId="0" xfId="0" applyFont="1" applyFill="1" applyAlignment="1">
      <alignment horizontal="left"/>
    </xf>
    <xf numFmtId="0" fontId="27" fillId="0" borderId="0" xfId="194" applyFont="1"/>
    <xf numFmtId="14" fontId="27" fillId="15" borderId="0" xfId="194" applyNumberFormat="1" applyFont="1" applyFill="1" applyAlignment="1">
      <alignment horizontal="center"/>
    </xf>
    <xf numFmtId="6" fontId="27" fillId="0" borderId="0" xfId="194" applyNumberFormat="1" applyFont="1" applyAlignment="1">
      <alignment horizontal="center"/>
    </xf>
    <xf numFmtId="176" fontId="27" fillId="0" borderId="0" xfId="104" applyNumberFormat="1" applyFont="1" applyBorder="1" applyAlignment="1">
      <alignment horizontal="center"/>
    </xf>
    <xf numFmtId="176" fontId="27" fillId="15" borderId="0" xfId="104" applyNumberFormat="1" applyFont="1" applyFill="1" applyBorder="1" applyAlignment="1">
      <alignment horizontal="center"/>
    </xf>
    <xf numFmtId="0" fontId="27" fillId="15" borderId="0" xfId="194" applyFont="1" applyFill="1" applyAlignment="1">
      <alignment horizontal="center"/>
    </xf>
    <xf numFmtId="176" fontId="27" fillId="0" borderId="0" xfId="104" applyNumberFormat="1" applyFont="1" applyFill="1" applyBorder="1" applyAlignment="1">
      <alignment horizontal="center"/>
    </xf>
    <xf numFmtId="10" fontId="27" fillId="0" borderId="0" xfId="622" applyNumberFormat="1" applyFont="1"/>
    <xf numFmtId="44" fontId="27" fillId="0" borderId="0" xfId="622" applyNumberFormat="1" applyFont="1"/>
    <xf numFmtId="175" fontId="27" fillId="0" borderId="0" xfId="81" applyNumberFormat="1" applyFont="1" applyFill="1" applyBorder="1"/>
    <xf numFmtId="176" fontId="27" fillId="0" borderId="0" xfId="104" applyNumberFormat="1" applyFont="1" applyFill="1" applyBorder="1"/>
    <xf numFmtId="176" fontId="27" fillId="15" borderId="0" xfId="104" applyNumberFormat="1" applyFont="1" applyFill="1" applyBorder="1"/>
    <xf numFmtId="175" fontId="27" fillId="0" borderId="0" xfId="194" applyNumberFormat="1" applyFont="1"/>
    <xf numFmtId="175" fontId="27" fillId="0" borderId="0" xfId="622" applyNumberFormat="1" applyFont="1"/>
    <xf numFmtId="176" fontId="176" fillId="0" borderId="1" xfId="104" applyNumberFormat="1" applyFont="1" applyFill="1" applyBorder="1"/>
    <xf numFmtId="176" fontId="27" fillId="15" borderId="1" xfId="104" applyNumberFormat="1" applyFont="1" applyFill="1" applyBorder="1"/>
    <xf numFmtId="1" fontId="27" fillId="15" borderId="0" xfId="194" applyNumberFormat="1" applyFont="1" applyFill="1" applyAlignment="1">
      <alignment horizontal="center"/>
    </xf>
    <xf numFmtId="176" fontId="176" fillId="0" borderId="1" xfId="104" applyNumberFormat="1" applyFont="1" applyFill="1" applyBorder="1" applyAlignment="1">
      <alignment horizontal="center"/>
    </xf>
    <xf numFmtId="10" fontId="175" fillId="0" borderId="0" xfId="622" applyNumberFormat="1" applyFont="1"/>
    <xf numFmtId="0" fontId="27" fillId="0" borderId="10" xfId="622" quotePrefix="1" applyFont="1" applyBorder="1"/>
    <xf numFmtId="174" fontId="49" fillId="0" borderId="0" xfId="0" applyFont="1" applyAlignment="1">
      <alignment horizontal="left"/>
    </xf>
    <xf numFmtId="176" fontId="27" fillId="0" borderId="0" xfId="104" applyNumberFormat="1" applyFont="1" applyBorder="1"/>
    <xf numFmtId="164" fontId="27" fillId="0" borderId="0" xfId="622" applyNumberFormat="1" applyFont="1"/>
    <xf numFmtId="10" fontId="27" fillId="0" borderId="18" xfId="622" applyNumberFormat="1" applyFont="1" applyBorder="1"/>
    <xf numFmtId="0" fontId="27" fillId="0" borderId="18" xfId="622" applyFont="1" applyBorder="1"/>
    <xf numFmtId="44" fontId="27" fillId="0" borderId="12" xfId="622" applyNumberFormat="1" applyFont="1" applyBorder="1"/>
    <xf numFmtId="0" fontId="20" fillId="0" borderId="0" xfId="622"/>
    <xf numFmtId="164" fontId="20" fillId="0" borderId="0" xfId="622" applyNumberFormat="1"/>
    <xf numFmtId="0" fontId="27" fillId="0" borderId="17" xfId="622" applyFont="1" applyBorder="1"/>
    <xf numFmtId="164" fontId="20" fillId="0" borderId="1" xfId="622" applyNumberFormat="1" applyBorder="1"/>
    <xf numFmtId="44" fontId="27" fillId="0" borderId="1" xfId="622" applyNumberFormat="1" applyFont="1" applyBorder="1"/>
    <xf numFmtId="44" fontId="27" fillId="0" borderId="21" xfId="622" applyNumberFormat="1" applyFont="1" applyBorder="1"/>
    <xf numFmtId="44" fontId="22" fillId="0" borderId="0" xfId="622" applyNumberFormat="1" applyFont="1"/>
    <xf numFmtId="0" fontId="27" fillId="0" borderId="1" xfId="622" applyFont="1" applyBorder="1"/>
    <xf numFmtId="0" fontId="174" fillId="0" borderId="46" xfId="622" applyFont="1" applyBorder="1"/>
    <xf numFmtId="44" fontId="27" fillId="0" borderId="46" xfId="622" applyNumberFormat="1" applyFont="1" applyBorder="1"/>
    <xf numFmtId="44" fontId="27" fillId="0" borderId="20" xfId="622" applyNumberFormat="1" applyFont="1" applyBorder="1"/>
    <xf numFmtId="0" fontId="27" fillId="0" borderId="20" xfId="622" applyFont="1" applyBorder="1"/>
    <xf numFmtId="14" fontId="22" fillId="0" borderId="48" xfId="622" applyNumberFormat="1" applyFont="1" applyBorder="1"/>
    <xf numFmtId="42" fontId="22" fillId="0" borderId="0" xfId="622" applyNumberFormat="1" applyFont="1" applyAlignment="1">
      <alignment horizontal="center"/>
    </xf>
    <xf numFmtId="0" fontId="27" fillId="0" borderId="12" xfId="622" applyFont="1" applyBorder="1" applyAlignment="1">
      <alignment horizontal="center"/>
    </xf>
    <xf numFmtId="0" fontId="27" fillId="0" borderId="12" xfId="622" applyFont="1" applyBorder="1" applyAlignment="1">
      <alignment horizontal="center" wrapText="1"/>
    </xf>
    <xf numFmtId="0" fontId="27" fillId="0" borderId="0" xfId="622" applyFont="1" applyAlignment="1">
      <alignment horizontal="center" wrapText="1"/>
    </xf>
    <xf numFmtId="164" fontId="175" fillId="0" borderId="0" xfId="622" applyNumberFormat="1" applyFont="1"/>
    <xf numFmtId="0" fontId="175" fillId="0" borderId="12" xfId="622" applyFont="1" applyBorder="1" applyAlignment="1">
      <alignment horizontal="center"/>
    </xf>
    <xf numFmtId="0" fontId="27" fillId="0" borderId="10" xfId="622" quotePrefix="1" applyFont="1" applyBorder="1" applyAlignment="1">
      <alignment horizontal="center"/>
    </xf>
    <xf numFmtId="170" fontId="49" fillId="0" borderId="0" xfId="0" applyNumberFormat="1" applyFont="1" applyAlignment="1">
      <alignment horizontal="left"/>
    </xf>
    <xf numFmtId="14" fontId="27" fillId="0" borderId="0" xfId="194" applyNumberFormat="1" applyFont="1" applyAlignment="1">
      <alignment horizontal="center"/>
    </xf>
    <xf numFmtId="42" fontId="27" fillId="0" borderId="0" xfId="622" applyNumberFormat="1" applyFont="1"/>
    <xf numFmtId="175" fontId="27" fillId="15" borderId="0" xfId="81" applyNumberFormat="1" applyFont="1" applyFill="1" applyBorder="1"/>
    <xf numFmtId="42" fontId="27" fillId="0" borderId="12" xfId="81" applyNumberFormat="1" applyFont="1" applyBorder="1"/>
    <xf numFmtId="169" fontId="27" fillId="0" borderId="0" xfId="622" applyNumberFormat="1" applyFont="1"/>
    <xf numFmtId="10" fontId="27" fillId="15" borderId="0" xfId="194" applyNumberFormat="1" applyFont="1" applyFill="1"/>
    <xf numFmtId="10" fontId="27" fillId="0" borderId="12" xfId="81" applyNumberFormat="1" applyFont="1" applyBorder="1" applyAlignment="1">
      <alignment horizontal="center"/>
    </xf>
    <xf numFmtId="279" fontId="27" fillId="0" borderId="0" xfId="622" applyNumberFormat="1" applyFont="1"/>
    <xf numFmtId="166" fontId="27" fillId="0" borderId="0" xfId="622" applyNumberFormat="1" applyFont="1"/>
    <xf numFmtId="0" fontId="27" fillId="15" borderId="0" xfId="622" applyFont="1" applyFill="1"/>
    <xf numFmtId="175" fontId="27" fillId="0" borderId="0" xfId="81" applyNumberFormat="1" applyFont="1" applyBorder="1"/>
    <xf numFmtId="176" fontId="27" fillId="15" borderId="1" xfId="104" applyNumberFormat="1" applyFont="1" applyFill="1" applyBorder="1" applyAlignment="1">
      <alignment horizontal="center"/>
    </xf>
    <xf numFmtId="42" fontId="27" fillId="0" borderId="21" xfId="81" applyNumberFormat="1" applyFont="1" applyBorder="1"/>
    <xf numFmtId="176" fontId="176" fillId="0" borderId="1" xfId="622" applyNumberFormat="1" applyFont="1" applyBorder="1"/>
    <xf numFmtId="164" fontId="27" fillId="0" borderId="0" xfId="622" applyNumberFormat="1" applyFont="1" applyAlignment="1">
      <alignment horizontal="right"/>
    </xf>
    <xf numFmtId="0" fontId="27" fillId="0" borderId="0" xfId="622" quotePrefix="1" applyFont="1" applyAlignment="1">
      <alignment horizontal="center"/>
    </xf>
    <xf numFmtId="14" fontId="27" fillId="0" borderId="0" xfId="622" quotePrefix="1" applyNumberFormat="1" applyFont="1" applyAlignment="1">
      <alignment horizontal="center"/>
    </xf>
    <xf numFmtId="42" fontId="27" fillId="0" borderId="0" xfId="81" applyNumberFormat="1" applyFont="1" applyBorder="1"/>
    <xf numFmtId="42" fontId="27" fillId="0" borderId="12" xfId="622" applyNumberFormat="1" applyFont="1" applyBorder="1"/>
    <xf numFmtId="169" fontId="27" fillId="0" borderId="12" xfId="622" applyNumberFormat="1" applyFont="1" applyBorder="1"/>
    <xf numFmtId="43" fontId="27" fillId="0" borderId="1" xfId="81" applyFont="1" applyBorder="1"/>
    <xf numFmtId="0" fontId="27" fillId="0" borderId="21" xfId="622" applyFont="1" applyBorder="1"/>
    <xf numFmtId="279" fontId="27" fillId="0" borderId="21" xfId="622" applyNumberFormat="1" applyFont="1" applyBorder="1"/>
    <xf numFmtId="43" fontId="27" fillId="0" borderId="0" xfId="81" applyFont="1"/>
    <xf numFmtId="0" fontId="178" fillId="0" borderId="0" xfId="622" applyFont="1"/>
    <xf numFmtId="43" fontId="27" fillId="0" borderId="0" xfId="622" applyNumberFormat="1" applyFont="1"/>
    <xf numFmtId="10" fontId="27" fillId="0" borderId="0" xfId="9827" applyNumberFormat="1" applyFont="1" applyBorder="1"/>
    <xf numFmtId="176" fontId="27" fillId="0" borderId="0" xfId="102" applyNumberFormat="1" applyFont="1" applyBorder="1"/>
    <xf numFmtId="43" fontId="27" fillId="0" borderId="0" xfId="81" applyFont="1" applyBorder="1"/>
    <xf numFmtId="0" fontId="27" fillId="0" borderId="0" xfId="622" applyFont="1" applyAlignment="1">
      <alignment horizontal="right"/>
    </xf>
    <xf numFmtId="0" fontId="174" fillId="0" borderId="0" xfId="622" applyFont="1" applyAlignment="1">
      <alignment horizontal="left"/>
    </xf>
    <xf numFmtId="164" fontId="27" fillId="0" borderId="0" xfId="9827" applyNumberFormat="1" applyFont="1" applyBorder="1"/>
    <xf numFmtId="174" fontId="40" fillId="0" borderId="0" xfId="0" applyFont="1" applyProtection="1">
      <protection locked="0"/>
    </xf>
    <xf numFmtId="276" fontId="40" fillId="0" borderId="0" xfId="0" applyNumberFormat="1" applyFont="1"/>
    <xf numFmtId="176" fontId="40" fillId="0" borderId="0" xfId="93" applyNumberFormat="1" applyFont="1"/>
    <xf numFmtId="176" fontId="40" fillId="0" borderId="0" xfId="0" applyNumberFormat="1" applyFont="1"/>
    <xf numFmtId="0" fontId="60" fillId="0" borderId="0" xfId="365" applyFont="1"/>
    <xf numFmtId="0" fontId="60" fillId="0" borderId="0" xfId="365" applyFont="1" applyAlignment="1">
      <alignment horizontal="right"/>
    </xf>
    <xf numFmtId="0" fontId="45" fillId="0" borderId="0" xfId="189" applyFont="1"/>
    <xf numFmtId="0" fontId="20" fillId="0" borderId="0" xfId="189" applyFont="1"/>
    <xf numFmtId="0" fontId="67" fillId="0" borderId="0" xfId="365" applyFont="1" applyAlignment="1">
      <alignment vertical="top"/>
    </xf>
    <xf numFmtId="0" fontId="20" fillId="0" borderId="0" xfId="189" applyFont="1" applyAlignment="1">
      <alignment vertical="top"/>
    </xf>
    <xf numFmtId="0" fontId="179" fillId="0" borderId="0" xfId="189" applyFont="1" applyAlignment="1">
      <alignment vertical="top"/>
    </xf>
    <xf numFmtId="10" fontId="20" fillId="0" borderId="0" xfId="265" applyNumberFormat="1" applyFont="1" applyAlignment="1">
      <alignment horizontal="center"/>
    </xf>
    <xf numFmtId="10" fontId="20" fillId="0" borderId="1" xfId="265" applyNumberFormat="1" applyFont="1" applyBorder="1" applyAlignment="1">
      <alignment horizontal="center"/>
    </xf>
    <xf numFmtId="10" fontId="20" fillId="0" borderId="0" xfId="189" applyNumberFormat="1" applyFont="1" applyAlignment="1">
      <alignment horizontal="center"/>
    </xf>
    <xf numFmtId="0" fontId="157" fillId="0" borderId="0" xfId="189" applyFont="1" applyAlignment="1">
      <alignment horizontal="center"/>
    </xf>
    <xf numFmtId="0" fontId="20" fillId="0" borderId="0" xfId="189" quotePrefix="1" applyFont="1"/>
    <xf numFmtId="0" fontId="20" fillId="0" borderId="0" xfId="0" quotePrefix="1" applyNumberFormat="1" applyFont="1" applyAlignment="1">
      <alignment horizontal="left"/>
    </xf>
    <xf numFmtId="10" fontId="20" fillId="0" borderId="0" xfId="265" applyNumberFormat="1" applyFont="1" applyFill="1" applyAlignment="1">
      <alignment horizontal="center"/>
    </xf>
    <xf numFmtId="9" fontId="60" fillId="0" borderId="0" xfId="365" applyNumberFormat="1" applyFont="1"/>
    <xf numFmtId="9" fontId="60" fillId="0" borderId="0" xfId="365" applyNumberFormat="1" applyFont="1" applyAlignment="1">
      <alignment vertical="top"/>
    </xf>
    <xf numFmtId="0" fontId="60" fillId="0" borderId="1" xfId="365" applyFont="1" applyBorder="1" applyAlignment="1">
      <alignment horizontal="center"/>
    </xf>
    <xf numFmtId="1" fontId="60" fillId="0" borderId="0" xfId="365" applyNumberFormat="1" applyFont="1"/>
    <xf numFmtId="0" fontId="60" fillId="0" borderId="0" xfId="365" applyFont="1" applyAlignment="1">
      <alignment horizontal="center" vertical="top"/>
    </xf>
    <xf numFmtId="2" fontId="60" fillId="0" borderId="0" xfId="0" applyNumberFormat="1" applyFont="1" applyAlignment="1">
      <alignment vertical="top"/>
    </xf>
    <xf numFmtId="174" fontId="171" fillId="0" borderId="0" xfId="0" applyFont="1" applyAlignment="1">
      <alignment horizontal="center"/>
    </xf>
    <xf numFmtId="0" fontId="171" fillId="0" borderId="0" xfId="0" applyNumberFormat="1" applyFont="1" applyAlignment="1">
      <alignment horizontal="center"/>
    </xf>
    <xf numFmtId="0" fontId="20" fillId="70" borderId="0" xfId="206" applyFont="1" applyFill="1" applyAlignment="1" applyProtection="1">
      <alignment horizontal="center"/>
      <protection locked="0"/>
    </xf>
    <xf numFmtId="0" fontId="160" fillId="70" borderId="0" xfId="9828" applyFont="1" applyFill="1" applyAlignment="1">
      <alignment horizontal="left"/>
    </xf>
    <xf numFmtId="0" fontId="20" fillId="70" borderId="0" xfId="9828" applyFill="1"/>
    <xf numFmtId="0" fontId="20" fillId="70" borderId="0" xfId="9828" applyFill="1" applyAlignment="1">
      <alignment horizontal="center" wrapText="1"/>
    </xf>
    <xf numFmtId="0" fontId="20" fillId="70" borderId="0" xfId="9828" applyFill="1" applyAlignment="1">
      <alignment horizontal="center"/>
    </xf>
    <xf numFmtId="174" fontId="180" fillId="70" borderId="0" xfId="0" applyFont="1" applyFill="1" applyAlignment="1">
      <alignment horizontal="center" wrapText="1"/>
    </xf>
    <xf numFmtId="174" fontId="180" fillId="70" borderId="0" xfId="0" applyFont="1" applyFill="1" applyAlignment="1">
      <alignment horizontal="center"/>
    </xf>
    <xf numFmtId="49" fontId="20" fillId="15" borderId="0" xfId="9828" applyNumberFormat="1" applyFill="1"/>
    <xf numFmtId="1" fontId="20" fillId="15" borderId="0" xfId="9828" applyNumberFormat="1" applyFill="1" applyAlignment="1">
      <alignment horizontal="center"/>
    </xf>
    <xf numFmtId="175" fontId="27" fillId="15" borderId="0" xfId="9829" applyNumberFormat="1" applyFont="1" applyFill="1" applyBorder="1" applyAlignment="1"/>
    <xf numFmtId="43" fontId="0" fillId="15" borderId="0" xfId="59" applyFont="1" applyFill="1" applyBorder="1" applyAlignment="1"/>
    <xf numFmtId="175" fontId="0" fillId="15" borderId="0" xfId="59" applyNumberFormat="1" applyFont="1" applyFill="1" applyBorder="1" applyAlignment="1"/>
    <xf numFmtId="49" fontId="20" fillId="70" borderId="0" xfId="9828" applyNumberFormat="1" applyFill="1" applyAlignment="1">
      <alignment horizontal="left"/>
    </xf>
    <xf numFmtId="1" fontId="20" fillId="70" borderId="0" xfId="9828" applyNumberFormat="1" applyFill="1" applyAlignment="1">
      <alignment horizontal="center"/>
    </xf>
    <xf numFmtId="175" fontId="27" fillId="70" borderId="0" xfId="9829" applyNumberFormat="1" applyFont="1" applyFill="1" applyBorder="1" applyAlignment="1"/>
    <xf numFmtId="175" fontId="0" fillId="70" borderId="0" xfId="59" applyNumberFormat="1" applyFont="1" applyFill="1" applyBorder="1" applyAlignment="1"/>
    <xf numFmtId="43" fontId="0" fillId="70" borderId="0" xfId="59" applyFont="1" applyFill="1" applyBorder="1" applyAlignment="1"/>
    <xf numFmtId="0" fontId="20" fillId="70" borderId="0" xfId="9828" applyFill="1" applyAlignment="1">
      <alignment wrapText="1"/>
    </xf>
    <xf numFmtId="175" fontId="0" fillId="70" borderId="1" xfId="59" applyNumberFormat="1" applyFont="1" applyFill="1" applyBorder="1" applyAlignment="1"/>
    <xf numFmtId="175" fontId="181" fillId="70" borderId="0" xfId="59" applyNumberFormat="1" applyFont="1" applyFill="1" applyBorder="1" applyAlignment="1"/>
    <xf numFmtId="0" fontId="45" fillId="70" borderId="0" xfId="9828" applyFont="1" applyFill="1" applyAlignment="1">
      <alignment horizontal="left"/>
    </xf>
    <xf numFmtId="174" fontId="0" fillId="70" borderId="0" xfId="0" applyFill="1"/>
    <xf numFmtId="170" fontId="0" fillId="70" borderId="18" xfId="0" applyNumberFormat="1" applyFill="1" applyBorder="1"/>
    <xf numFmtId="175" fontId="0" fillId="70" borderId="18" xfId="0" applyNumberFormat="1" applyFill="1" applyBorder="1"/>
    <xf numFmtId="0" fontId="45" fillId="0" borderId="0" xfId="9828" applyFont="1" applyAlignment="1">
      <alignment horizontal="left"/>
    </xf>
    <xf numFmtId="0" fontId="20" fillId="0" borderId="0" xfId="9828"/>
    <xf numFmtId="3" fontId="27" fillId="0" borderId="0" xfId="206" applyNumberFormat="1" applyFont="1" applyAlignment="1">
      <alignment horizontal="right"/>
    </xf>
    <xf numFmtId="3" fontId="27" fillId="70" borderId="0" xfId="206" applyNumberFormat="1" applyFont="1" applyFill="1"/>
    <xf numFmtId="0" fontId="169" fillId="0" borderId="0" xfId="0" applyNumberFormat="1" applyFont="1" applyAlignment="1">
      <alignment horizontal="right" vertical="top"/>
    </xf>
    <xf numFmtId="174" fontId="171" fillId="0" borderId="0" xfId="0" applyFont="1" applyAlignment="1">
      <alignment horizontal="center" vertical="top"/>
    </xf>
    <xf numFmtId="0" fontId="160" fillId="70" borderId="0" xfId="187" applyFont="1" applyFill="1" applyAlignment="1">
      <alignment horizontal="left"/>
    </xf>
    <xf numFmtId="0" fontId="20" fillId="70" borderId="0" xfId="187" applyFill="1"/>
    <xf numFmtId="0" fontId="20" fillId="70" borderId="0" xfId="187" applyFill="1" applyAlignment="1">
      <alignment horizontal="center" wrapText="1"/>
    </xf>
    <xf numFmtId="0" fontId="20" fillId="70" borderId="0" xfId="187" applyFill="1" applyAlignment="1">
      <alignment horizontal="center"/>
    </xf>
    <xf numFmtId="49" fontId="20" fillId="15" borderId="0" xfId="187" applyNumberFormat="1" applyFill="1"/>
    <xf numFmtId="1" fontId="20" fillId="15" borderId="0" xfId="187" applyNumberFormat="1" applyFill="1" applyAlignment="1">
      <alignment horizontal="center"/>
    </xf>
    <xf numFmtId="175" fontId="27" fillId="15" borderId="0" xfId="79" applyNumberFormat="1" applyFont="1" applyFill="1" applyBorder="1" applyAlignment="1"/>
    <xf numFmtId="49" fontId="20" fillId="70" borderId="0" xfId="187" applyNumberFormat="1" applyFill="1" applyAlignment="1">
      <alignment horizontal="left"/>
    </xf>
    <xf numFmtId="1" fontId="20" fillId="70" borderId="0" xfId="187" applyNumberFormat="1" applyFill="1" applyAlignment="1">
      <alignment horizontal="center"/>
    </xf>
    <xf numFmtId="175" fontId="27" fillId="70" borderId="0" xfId="79" applyNumberFormat="1" applyFont="1" applyFill="1" applyBorder="1" applyAlignment="1"/>
    <xf numFmtId="0" fontId="20" fillId="70" borderId="0" xfId="187" applyFill="1" applyAlignment="1">
      <alignment wrapText="1"/>
    </xf>
    <xf numFmtId="43" fontId="181" fillId="70" borderId="0" xfId="59" applyFont="1" applyFill="1" applyBorder="1" applyAlignment="1"/>
    <xf numFmtId="0" fontId="45" fillId="70" borderId="0" xfId="187" applyFont="1" applyFill="1" applyAlignment="1">
      <alignment horizontal="left"/>
    </xf>
    <xf numFmtId="174" fontId="0" fillId="70" borderId="18" xfId="0" applyFill="1" applyBorder="1"/>
    <xf numFmtId="174" fontId="20" fillId="0" borderId="0" xfId="0" applyFont="1"/>
    <xf numFmtId="0" fontId="27" fillId="0" borderId="46" xfId="622" applyFont="1" applyBorder="1" applyAlignment="1">
      <alignment horizontal="right"/>
    </xf>
    <xf numFmtId="0" fontId="27" fillId="0" borderId="46" xfId="622" applyFont="1" applyBorder="1"/>
    <xf numFmtId="42" fontId="27" fillId="0" borderId="46" xfId="622" applyNumberFormat="1" applyFont="1" applyBorder="1"/>
    <xf numFmtId="164" fontId="27" fillId="0" borderId="1" xfId="622" applyNumberFormat="1" applyFont="1" applyBorder="1"/>
    <xf numFmtId="176" fontId="27" fillId="0" borderId="1" xfId="622" applyNumberFormat="1" applyFont="1" applyBorder="1"/>
    <xf numFmtId="0" fontId="27" fillId="0" borderId="0" xfId="622" applyFont="1" applyAlignment="1">
      <alignment horizontal="center" vertical="center"/>
    </xf>
    <xf numFmtId="0" fontId="27" fillId="0" borderId="0" xfId="622" applyFont="1" applyAlignment="1">
      <alignment horizontal="center" vertical="center" wrapText="1"/>
    </xf>
    <xf numFmtId="176" fontId="27" fillId="0" borderId="0" xfId="104" applyNumberFormat="1" applyFont="1" applyFill="1" applyBorder="1" applyAlignment="1">
      <alignment horizontal="left"/>
    </xf>
    <xf numFmtId="164" fontId="27" fillId="0" borderId="0" xfId="622" applyNumberFormat="1" applyFont="1" applyAlignment="1">
      <alignment horizontal="center"/>
    </xf>
    <xf numFmtId="0" fontId="20" fillId="15" borderId="0" xfId="9834" applyFont="1" applyFill="1"/>
    <xf numFmtId="175" fontId="60" fillId="15" borderId="0" xfId="59" applyNumberFormat="1" applyFont="1" applyFill="1" applyAlignment="1"/>
    <xf numFmtId="171" fontId="27" fillId="15" borderId="0" xfId="265" applyNumberFormat="1" applyFont="1" applyFill="1" applyBorder="1" applyAlignment="1">
      <alignment horizontal="center"/>
    </xf>
    <xf numFmtId="174" fontId="60" fillId="0" borderId="0" xfId="201" applyFont="1" applyAlignment="1">
      <alignment horizontal="left" vertical="top" wrapText="1"/>
    </xf>
    <xf numFmtId="3" fontId="67" fillId="0" borderId="0" xfId="201" applyNumberFormat="1" applyFont="1" applyAlignment="1">
      <alignment horizontal="center" wrapText="1"/>
    </xf>
    <xf numFmtId="3" fontId="60" fillId="0" borderId="0" xfId="201" applyNumberFormat="1" applyFont="1" applyAlignment="1">
      <alignment horizontal="center" wrapText="1"/>
    </xf>
    <xf numFmtId="3" fontId="60" fillId="0" borderId="10" xfId="201" applyNumberFormat="1" applyFont="1" applyBorder="1"/>
    <xf numFmtId="175" fontId="60" fillId="0" borderId="10" xfId="59" applyNumberFormat="1" applyFont="1" applyFill="1" applyBorder="1" applyAlignment="1">
      <alignment horizontal="center"/>
    </xf>
    <xf numFmtId="175" fontId="60" fillId="71" borderId="0" xfId="59" applyNumberFormat="1" applyFont="1" applyFill="1" applyBorder="1" applyAlignment="1"/>
    <xf numFmtId="176" fontId="60" fillId="71" borderId="10" xfId="93" applyNumberFormat="1" applyFont="1" applyFill="1" applyBorder="1"/>
    <xf numFmtId="175" fontId="50" fillId="71" borderId="0" xfId="59" applyNumberFormat="1" applyFont="1" applyFill="1" applyAlignment="1"/>
    <xf numFmtId="41" fontId="60" fillId="71" borderId="0" xfId="211" applyNumberFormat="1" applyFont="1" applyFill="1"/>
    <xf numFmtId="174" fontId="60" fillId="15" borderId="11" xfId="0" applyFont="1" applyFill="1" applyBorder="1" applyAlignment="1">
      <alignment horizontal="left"/>
    </xf>
    <xf numFmtId="43" fontId="60" fillId="14" borderId="0" xfId="59" applyFont="1" applyFill="1" applyBorder="1" applyAlignment="1"/>
    <xf numFmtId="37" fontId="20" fillId="15" borderId="9" xfId="59" applyNumberFormat="1" applyFont="1" applyFill="1" applyBorder="1" applyAlignment="1"/>
    <xf numFmtId="10" fontId="22" fillId="0" borderId="0" xfId="265" applyNumberFormat="1" applyFont="1" applyFill="1" applyBorder="1" applyAlignment="1">
      <alignment horizontal="center"/>
    </xf>
    <xf numFmtId="174" fontId="60" fillId="0" borderId="0" xfId="0" applyFont="1" applyAlignment="1">
      <alignment horizontal="left" vertical="top" wrapText="1"/>
    </xf>
    <xf numFmtId="0" fontId="60" fillId="0" borderId="0" xfId="210" applyNumberFormat="1" applyFont="1" applyAlignment="1" applyProtection="1">
      <alignment vertical="top" wrapText="1"/>
      <protection locked="0"/>
    </xf>
    <xf numFmtId="0" fontId="60" fillId="0" borderId="0" xfId="210" quotePrefix="1" applyNumberFormat="1" applyFont="1" applyAlignment="1">
      <alignment vertical="top" wrapText="1"/>
    </xf>
    <xf numFmtId="0" fontId="60" fillId="0" borderId="0" xfId="210" applyNumberFormat="1" applyFont="1" applyAlignment="1">
      <alignment vertical="top" wrapText="1"/>
    </xf>
    <xf numFmtId="0" fontId="60" fillId="0" borderId="0" xfId="206" applyFont="1" applyAlignment="1">
      <alignment vertical="top" wrapText="1"/>
    </xf>
    <xf numFmtId="174" fontId="67" fillId="0" borderId="0" xfId="0" applyFont="1" applyAlignment="1">
      <alignment horizontal="left" vertical="top" wrapText="1"/>
    </xf>
    <xf numFmtId="174" fontId="60" fillId="0" borderId="0" xfId="210" applyFont="1" applyAlignment="1">
      <alignment horizontal="center"/>
    </xf>
    <xf numFmtId="49" fontId="60" fillId="0" borderId="0" xfId="210" applyNumberFormat="1" applyFont="1" applyAlignment="1" applyProtection="1">
      <alignment horizontal="center"/>
      <protection locked="0"/>
    </xf>
    <xf numFmtId="0" fontId="60" fillId="0" borderId="0" xfId="0" applyNumberFormat="1" applyFont="1" applyAlignment="1">
      <alignment horizontal="left" vertical="top" wrapText="1"/>
    </xf>
    <xf numFmtId="0" fontId="60" fillId="0" borderId="0" xfId="210" applyNumberFormat="1" applyFont="1" applyAlignment="1" applyProtection="1">
      <alignment horizontal="center" vertical="top" wrapText="1"/>
      <protection locked="0"/>
    </xf>
    <xf numFmtId="0" fontId="60" fillId="0" borderId="0" xfId="210" applyNumberFormat="1" applyFont="1" applyAlignment="1" applyProtection="1">
      <alignment horizontal="left" vertical="top" wrapText="1"/>
      <protection locked="0"/>
    </xf>
    <xf numFmtId="0" fontId="89" fillId="0" borderId="0" xfId="210" applyNumberFormat="1" applyFont="1" applyAlignment="1" applyProtection="1">
      <alignment vertical="top" wrapText="1"/>
      <protection locked="0"/>
    </xf>
    <xf numFmtId="174" fontId="60" fillId="15" borderId="0" xfId="201" applyFont="1" applyFill="1" applyAlignment="1">
      <alignment horizontal="left" vertical="top" wrapText="1"/>
    </xf>
    <xf numFmtId="174" fontId="60" fillId="0" borderId="0" xfId="0" applyFont="1" applyAlignment="1">
      <alignment horizontal="left" wrapText="1"/>
    </xf>
    <xf numFmtId="174" fontId="60" fillId="0" borderId="0" xfId="201" applyFont="1" applyAlignment="1">
      <alignment horizontal="left" vertical="top" wrapText="1"/>
    </xf>
    <xf numFmtId="0" fontId="60" fillId="0" borderId="0" xfId="187" applyFont="1" applyAlignment="1">
      <alignment horizontal="left" wrapText="1"/>
    </xf>
    <xf numFmtId="49" fontId="60" fillId="0" borderId="0" xfId="201" applyNumberFormat="1" applyFont="1" applyAlignment="1">
      <alignment horizontal="left" vertical="top" wrapText="1"/>
    </xf>
    <xf numFmtId="0" fontId="50" fillId="0" borderId="0" xfId="210" applyNumberFormat="1" applyFont="1" applyAlignment="1">
      <alignment horizontal="center"/>
    </xf>
    <xf numFmtId="174" fontId="60" fillId="0" borderId="0" xfId="0" applyFont="1" applyAlignment="1" applyProtection="1">
      <alignment horizontal="left" vertical="top" wrapText="1"/>
    </xf>
    <xf numFmtId="174" fontId="60" fillId="0" borderId="22" xfId="0" applyFont="1" applyBorder="1" applyAlignment="1">
      <alignment horizontal="center" wrapText="1"/>
    </xf>
    <xf numFmtId="174" fontId="60" fillId="0" borderId="15" xfId="0" applyFont="1" applyBorder="1" applyAlignment="1">
      <alignment horizontal="center" wrapText="1"/>
    </xf>
    <xf numFmtId="174" fontId="60" fillId="0" borderId="17" xfId="0" applyFont="1" applyBorder="1" applyAlignment="1">
      <alignment horizontal="center"/>
    </xf>
    <xf numFmtId="174" fontId="60" fillId="0" borderId="1" xfId="0" applyFont="1" applyBorder="1" applyAlignment="1">
      <alignment horizontal="center"/>
    </xf>
    <xf numFmtId="174" fontId="60" fillId="0" borderId="21" xfId="0" applyFont="1" applyBorder="1" applyAlignment="1">
      <alignment horizontal="center"/>
    </xf>
    <xf numFmtId="174" fontId="60" fillId="0" borderId="19" xfId="0" applyFont="1" applyBorder="1" applyAlignment="1">
      <alignment horizontal="center"/>
    </xf>
    <xf numFmtId="174" fontId="60" fillId="0" borderId="20" xfId="0" applyFont="1" applyBorder="1" applyAlignment="1">
      <alignment horizontal="center"/>
    </xf>
    <xf numFmtId="7" fontId="50" fillId="0" borderId="0" xfId="183" applyFont="1" applyAlignment="1">
      <alignment horizontal="left" vertical="top" wrapText="1"/>
    </xf>
    <xf numFmtId="0" fontId="60" fillId="0" borderId="0" xfId="201" applyNumberFormat="1" applyFont="1" applyAlignment="1" applyProtection="1">
      <alignment horizontal="center"/>
      <protection locked="0"/>
    </xf>
    <xf numFmtId="0" fontId="60" fillId="0" borderId="0" xfId="211" applyFont="1" applyAlignment="1">
      <alignment horizontal="center"/>
    </xf>
    <xf numFmtId="0" fontId="60" fillId="0" borderId="0" xfId="210" applyNumberFormat="1" applyFont="1" applyAlignment="1">
      <alignment horizontal="center"/>
    </xf>
    <xf numFmtId="174" fontId="67" fillId="0" borderId="0" xfId="0" applyFont="1" applyAlignment="1">
      <alignment horizontal="center" wrapText="1"/>
    </xf>
    <xf numFmtId="174" fontId="67" fillId="0" borderId="0" xfId="0" applyFont="1" applyAlignment="1">
      <alignment horizontal="center"/>
    </xf>
    <xf numFmtId="0" fontId="67" fillId="0" borderId="0" xfId="211" applyFont="1" applyAlignment="1">
      <alignment horizontal="center" wrapText="1"/>
    </xf>
    <xf numFmtId="0" fontId="67" fillId="0" borderId="0" xfId="211" applyFont="1" applyAlignment="1">
      <alignment horizontal="center"/>
    </xf>
    <xf numFmtId="0" fontId="20" fillId="0" borderId="0" xfId="9822" applyFont="1" applyAlignment="1">
      <alignment horizontal="left" vertical="top" wrapText="1"/>
    </xf>
    <xf numFmtId="0" fontId="60" fillId="0" borderId="46" xfId="9821" applyFont="1" applyBorder="1" applyAlignment="1">
      <alignment horizontal="center" vertical="center" wrapText="1"/>
    </xf>
    <xf numFmtId="0" fontId="60" fillId="0" borderId="0" xfId="9821" applyFont="1" applyAlignment="1">
      <alignment horizontal="center" vertical="center" wrapText="1"/>
    </xf>
    <xf numFmtId="0" fontId="158" fillId="0" borderId="0" xfId="9820" applyFont="1" applyAlignment="1">
      <alignment horizontal="center"/>
    </xf>
    <xf numFmtId="0" fontId="158" fillId="15" borderId="0" xfId="9820" applyFont="1" applyFill="1" applyAlignment="1">
      <alignment horizontal="center"/>
    </xf>
    <xf numFmtId="0" fontId="45" fillId="0" borderId="1" xfId="9822" applyFont="1" applyBorder="1" applyAlignment="1">
      <alignment horizontal="center"/>
    </xf>
    <xf numFmtId="0" fontId="45" fillId="0" borderId="1" xfId="9822" applyFont="1" applyBorder="1"/>
    <xf numFmtId="0" fontId="158" fillId="0" borderId="0" xfId="187" applyFont="1" applyAlignment="1">
      <alignment horizontal="center"/>
    </xf>
    <xf numFmtId="0" fontId="158" fillId="15" borderId="0" xfId="187" applyFont="1" applyFill="1" applyAlignment="1">
      <alignment horizontal="center"/>
    </xf>
    <xf numFmtId="0" fontId="45" fillId="0" borderId="0" xfId="9822" applyFont="1" applyAlignment="1">
      <alignment horizontal="center"/>
    </xf>
    <xf numFmtId="0" fontId="45" fillId="15" borderId="1" xfId="9822" applyFont="1" applyFill="1" applyBorder="1" applyAlignment="1">
      <alignment horizontal="center"/>
    </xf>
    <xf numFmtId="0" fontId="45" fillId="15" borderId="1" xfId="9822" applyFont="1" applyFill="1" applyBorder="1"/>
    <xf numFmtId="0" fontId="158" fillId="0" borderId="0" xfId="9820" applyFont="1" applyAlignment="1">
      <alignment horizontal="left" wrapText="1"/>
    </xf>
    <xf numFmtId="174" fontId="169" fillId="0" borderId="0" xfId="201" applyFont="1" applyAlignment="1">
      <alignment horizontal="left" wrapText="1"/>
    </xf>
    <xf numFmtId="174" fontId="170" fillId="15" borderId="6" xfId="201" applyFont="1" applyFill="1" applyBorder="1" applyAlignment="1">
      <alignment horizontal="center"/>
    </xf>
    <xf numFmtId="174" fontId="170" fillId="15" borderId="48" xfId="201" applyFont="1" applyFill="1" applyBorder="1" applyAlignment="1">
      <alignment horizontal="center"/>
    </xf>
    <xf numFmtId="174" fontId="169" fillId="15" borderId="0" xfId="201" applyFont="1" applyFill="1" applyAlignment="1">
      <alignment horizontal="center" wrapText="1"/>
    </xf>
    <xf numFmtId="174" fontId="40" fillId="15" borderId="0" xfId="201" applyFill="1" applyAlignment="1">
      <alignment horizontal="center" wrapText="1"/>
    </xf>
    <xf numFmtId="0" fontId="20" fillId="15" borderId="16" xfId="9821" applyFill="1" applyBorder="1" applyAlignment="1">
      <alignment horizontal="left"/>
    </xf>
    <xf numFmtId="0" fontId="20" fillId="15" borderId="7" xfId="9821" applyFill="1" applyBorder="1" applyAlignment="1">
      <alignment horizontal="left"/>
    </xf>
    <xf numFmtId="37" fontId="45" fillId="0" borderId="0" xfId="9821" applyNumberFormat="1" applyFont="1" applyAlignment="1">
      <alignment horizontal="center" vertical="top"/>
    </xf>
    <xf numFmtId="37" fontId="160" fillId="0" borderId="1" xfId="9821" applyNumberFormat="1" applyFont="1" applyBorder="1" applyAlignment="1">
      <alignment horizontal="center" vertical="top"/>
    </xf>
    <xf numFmtId="0" fontId="158" fillId="0" borderId="0" xfId="9820" applyFont="1" applyAlignment="1">
      <alignment horizontal="center" wrapText="1"/>
    </xf>
    <xf numFmtId="0" fontId="20" fillId="15" borderId="45" xfId="9821" applyFill="1" applyBorder="1" applyAlignment="1">
      <alignment horizontal="left"/>
    </xf>
    <xf numFmtId="0" fontId="22" fillId="0" borderId="0" xfId="622" applyFont="1" applyAlignment="1">
      <alignment horizontal="center"/>
    </xf>
    <xf numFmtId="0" fontId="19" fillId="0" borderId="0" xfId="622" applyFont="1" applyAlignment="1">
      <alignment horizontal="center"/>
    </xf>
    <xf numFmtId="0" fontId="27" fillId="0" borderId="0" xfId="622" applyFont="1" applyAlignment="1">
      <alignment horizontal="center"/>
    </xf>
    <xf numFmtId="176" fontId="27" fillId="0" borderId="0" xfId="102" applyNumberFormat="1" applyFont="1" applyBorder="1" applyAlignment="1">
      <alignment horizontal="center" wrapText="1"/>
    </xf>
    <xf numFmtId="174" fontId="60" fillId="0" borderId="0" xfId="201" quotePrefix="1" applyFont="1" applyAlignment="1">
      <alignment horizontal="left" wrapText="1"/>
    </xf>
    <xf numFmtId="174" fontId="60" fillId="0" borderId="0" xfId="201" applyFont="1" applyAlignment="1">
      <alignment horizontal="left" wrapText="1"/>
    </xf>
    <xf numFmtId="0" fontId="60" fillId="0" borderId="0" xfId="0" applyNumberFormat="1" applyFont="1" applyAlignment="1">
      <alignment horizontal="center"/>
    </xf>
    <xf numFmtId="10" fontId="60" fillId="0" borderId="0" xfId="265" applyNumberFormat="1" applyFont="1" applyFill="1" applyAlignment="1">
      <alignment horizontal="center"/>
    </xf>
    <xf numFmtId="174" fontId="50" fillId="0" borderId="0" xfId="0" applyFont="1" applyAlignment="1">
      <alignment horizontal="left" vertical="top" wrapText="1"/>
    </xf>
    <xf numFmtId="0" fontId="60" fillId="0" borderId="0" xfId="187" applyFont="1" applyAlignment="1">
      <alignment horizontal="left" vertical="top" wrapText="1"/>
    </xf>
    <xf numFmtId="0" fontId="169" fillId="0" borderId="0" xfId="0" applyNumberFormat="1" applyFont="1" applyAlignment="1">
      <alignment horizontal="left" vertical="top" wrapText="1"/>
    </xf>
    <xf numFmtId="174" fontId="27" fillId="0" borderId="0" xfId="0" applyFont="1" applyAlignment="1">
      <alignment horizontal="left" vertical="center" wrapText="1"/>
    </xf>
    <xf numFmtId="174" fontId="0" fillId="15" borderId="0" xfId="0" applyFill="1" applyAlignment="1">
      <alignment horizontal="center" wrapText="1"/>
    </xf>
    <xf numFmtId="174" fontId="20" fillId="0" borderId="0" xfId="0" applyFont="1" applyAlignment="1">
      <alignment horizontal="left" vertical="center" wrapText="1"/>
    </xf>
  </cellXfs>
  <cellStyles count="9835">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2 2" xfId="9829" xr:uid="{FCE0B905-997D-4802-8A52-A41CBFF6CB37}"/>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86" xfId="9831" xr:uid="{86E5F360-2FF8-47C9-987B-9EEBCDF11BD8}"/>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2 6" xfId="9833" xr:uid="{2619BDD9-9C97-455E-898E-E2DFB13D5BB6}"/>
    <cellStyle name="Normal 2 3" xfId="450" xr:uid="{00000000-0005-0000-0000-000099060000}"/>
    <cellStyle name="Normal 2 4" xfId="618" xr:uid="{00000000-0005-0000-0000-00009A060000}"/>
    <cellStyle name="Normal 2 5" xfId="9832" xr:uid="{D0957C55-8BAF-4E40-8FA1-953D995B2E61}"/>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2 2" xfId="9828" xr:uid="{ECCCBDC1-0609-47BB-A431-98373BBD0AE2}"/>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36" xfId="9830" xr:uid="{941B2AA8-678A-4E26-8820-559F46C828E2}"/>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xfId="9834" xr:uid="{E1FE50F7-4C9A-4E55-B60C-7DFFEB1E8ACC}"/>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2 2" xfId="9827" xr:uid="{96FD8C82-7813-4053-812E-8A10DCD4842D}"/>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00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 Id="rId30"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50"/>
  <sheetViews>
    <sheetView tabSelected="1" view="pageBreakPreview" zoomScale="70" zoomScaleNormal="85" zoomScaleSheetLayoutView="70" workbookViewId="0">
      <selection activeCell="D29" sqref="D29"/>
    </sheetView>
  </sheetViews>
  <sheetFormatPr defaultColWidth="8.88671875" defaultRowHeight="12.75"/>
  <cols>
    <col min="1" max="1" width="6.6640625" style="12" customWidth="1"/>
    <col min="2" max="2" width="45.6640625" style="12" customWidth="1"/>
    <col min="3" max="3" width="35.21875" style="12" customWidth="1"/>
    <col min="4" max="4" width="21.21875" style="12" customWidth="1"/>
    <col min="5" max="5" width="6.6640625" style="12" customWidth="1"/>
    <col min="6" max="6" width="53" style="12" customWidth="1"/>
    <col min="7" max="7" width="9.44140625" style="12" customWidth="1"/>
    <col min="8" max="8" width="4.88671875" style="12" customWidth="1"/>
    <col min="9" max="9" width="13.5546875" style="12" customWidth="1"/>
    <col min="10" max="10" width="5.6640625" style="12" customWidth="1"/>
    <col min="11" max="11" width="14.44140625" style="12" bestFit="1" customWidth="1"/>
    <col min="12" max="12" width="14.6640625" style="12" bestFit="1" customWidth="1"/>
    <col min="13" max="16384" width="8.88671875" style="12"/>
  </cols>
  <sheetData>
    <row r="1" spans="1:12">
      <c r="A1" s="36"/>
      <c r="B1" s="36"/>
      <c r="C1" s="36"/>
      <c r="D1" s="36"/>
      <c r="E1" s="36"/>
      <c r="F1" s="36"/>
      <c r="G1" s="36"/>
      <c r="H1" s="36"/>
      <c r="I1" s="36"/>
      <c r="J1" s="79" t="s">
        <v>443</v>
      </c>
    </row>
    <row r="2" spans="1:12">
      <c r="A2" s="36"/>
      <c r="B2" s="36"/>
      <c r="C2" s="36"/>
      <c r="D2" s="36"/>
      <c r="E2" s="36"/>
      <c r="F2" s="36"/>
      <c r="G2" s="36"/>
      <c r="H2" s="36"/>
      <c r="I2" s="36"/>
      <c r="J2" s="36"/>
    </row>
    <row r="3" spans="1:12">
      <c r="A3" s="29"/>
      <c r="B3" s="23" t="s">
        <v>1</v>
      </c>
      <c r="C3" s="138"/>
      <c r="D3" s="80" t="s">
        <v>937</v>
      </c>
      <c r="E3" s="23"/>
      <c r="F3" s="23"/>
      <c r="G3" s="23"/>
      <c r="H3" s="23"/>
      <c r="I3" s="81"/>
      <c r="J3" s="17" t="s">
        <v>1041</v>
      </c>
    </row>
    <row r="4" spans="1:12">
      <c r="A4" s="29"/>
      <c r="C4" s="24"/>
      <c r="D4" s="27" t="s">
        <v>92</v>
      </c>
      <c r="E4" s="24"/>
      <c r="F4" s="24"/>
      <c r="G4" s="24"/>
      <c r="H4" s="23"/>
      <c r="I4" s="23"/>
      <c r="J4" s="26"/>
    </row>
    <row r="5" spans="1:12" ht="13.5">
      <c r="A5" s="29"/>
      <c r="B5" s="82"/>
      <c r="C5" s="26"/>
      <c r="D5" s="148" t="s">
        <v>943</v>
      </c>
      <c r="E5" s="26"/>
      <c r="F5" s="26"/>
      <c r="G5" s="26"/>
      <c r="H5" s="26"/>
      <c r="I5" s="26"/>
      <c r="J5" s="26"/>
    </row>
    <row r="6" spans="1:12" ht="13.5">
      <c r="B6" s="82"/>
      <c r="J6" s="83"/>
    </row>
    <row r="7" spans="1:12">
      <c r="A7" s="80"/>
      <c r="C7" s="26"/>
      <c r="D7" s="84"/>
      <c r="E7" s="26"/>
      <c r="F7" s="26"/>
      <c r="G7" s="26"/>
      <c r="H7" s="26"/>
      <c r="I7" s="26"/>
      <c r="J7" s="26"/>
    </row>
    <row r="8" spans="1:12">
      <c r="A8" s="80"/>
      <c r="B8" s="85" t="s">
        <v>3</v>
      </c>
      <c r="C8" s="85" t="s">
        <v>4</v>
      </c>
      <c r="D8" s="85" t="s">
        <v>5</v>
      </c>
      <c r="E8" s="24" t="s">
        <v>2</v>
      </c>
      <c r="F8" s="24"/>
      <c r="G8" s="84" t="s">
        <v>6</v>
      </c>
      <c r="H8" s="24"/>
      <c r="I8" s="84" t="s">
        <v>7</v>
      </c>
      <c r="J8" s="26"/>
    </row>
    <row r="9" spans="1:12">
      <c r="A9" s="80" t="s">
        <v>8</v>
      </c>
      <c r="B9" s="26"/>
      <c r="C9" s="26"/>
      <c r="D9" s="83"/>
      <c r="E9" s="26"/>
      <c r="F9" s="26"/>
      <c r="G9" s="26"/>
      <c r="H9" s="26"/>
      <c r="I9" s="80" t="s">
        <v>9</v>
      </c>
      <c r="J9" s="26"/>
    </row>
    <row r="10" spans="1:12" ht="13.5" thickBot="1">
      <c r="A10" s="28" t="s">
        <v>10</v>
      </c>
      <c r="B10" s="26"/>
      <c r="C10" s="99" t="s">
        <v>187</v>
      </c>
      <c r="D10" s="26"/>
      <c r="E10" s="26"/>
      <c r="F10" s="26"/>
      <c r="G10" s="26"/>
      <c r="H10" s="26"/>
      <c r="I10" s="28" t="s">
        <v>11</v>
      </c>
      <c r="J10" s="26"/>
    </row>
    <row r="11" spans="1:12" ht="13.15" customHeight="1">
      <c r="A11" s="80">
        <v>1</v>
      </c>
      <c r="B11" s="26" t="s">
        <v>911</v>
      </c>
      <c r="C11" s="26" t="s">
        <v>910</v>
      </c>
      <c r="D11" s="24"/>
      <c r="E11" s="26"/>
      <c r="F11" s="26"/>
      <c r="G11" s="26"/>
      <c r="H11" s="26"/>
      <c r="I11" s="86">
        <f>+I167</f>
        <v>1061777.0386612415</v>
      </c>
      <c r="J11" s="101"/>
      <c r="K11" s="101"/>
      <c r="L11" s="101"/>
    </row>
    <row r="12" spans="1:12">
      <c r="A12" s="80"/>
      <c r="B12" s="26"/>
      <c r="C12" s="26"/>
      <c r="D12" s="26"/>
      <c r="E12" s="26"/>
      <c r="F12" s="26"/>
      <c r="G12" s="26"/>
      <c r="H12" s="26"/>
      <c r="I12" s="24"/>
      <c r="J12" s="101"/>
      <c r="K12" s="101"/>
      <c r="L12" s="101"/>
    </row>
    <row r="13" spans="1:12" ht="13.5" thickBot="1">
      <c r="A13" s="80" t="s">
        <v>2</v>
      </c>
      <c r="B13" s="26" t="s">
        <v>12</v>
      </c>
      <c r="C13" s="24" t="s">
        <v>355</v>
      </c>
      <c r="D13" s="28" t="s">
        <v>13</v>
      </c>
      <c r="E13" s="24"/>
      <c r="F13" s="87" t="s">
        <v>14</v>
      </c>
      <c r="G13" s="87"/>
      <c r="H13" s="26"/>
      <c r="I13" s="24"/>
      <c r="J13" s="26"/>
    </row>
    <row r="14" spans="1:12">
      <c r="A14" s="80">
        <f>+A11+1</f>
        <v>2</v>
      </c>
      <c r="B14" s="26" t="s">
        <v>97</v>
      </c>
      <c r="C14" s="24" t="str">
        <f>"(page 4, line "&amp;A209&amp;")"</f>
        <v>(page 4, line 18)</v>
      </c>
      <c r="D14" s="111">
        <f>I209</f>
        <v>0</v>
      </c>
      <c r="E14" s="24"/>
      <c r="F14" s="24" t="s">
        <v>975</v>
      </c>
      <c r="G14" s="116">
        <f>$I$185</f>
        <v>1</v>
      </c>
      <c r="H14" s="34"/>
      <c r="I14" s="14">
        <f>+G14*D14</f>
        <v>0</v>
      </c>
      <c r="J14" s="26"/>
    </row>
    <row r="15" spans="1:12" ht="13.5" thickBot="1">
      <c r="A15" s="80">
        <f>+A14+1</f>
        <v>3</v>
      </c>
      <c r="B15" s="26" t="s">
        <v>533</v>
      </c>
      <c r="C15" s="24" t="str">
        <f>"(page 4, line "&amp;A211&amp;")"</f>
        <v>(page 4, line 19)</v>
      </c>
      <c r="D15" s="111">
        <f>+I211</f>
        <v>0</v>
      </c>
      <c r="E15" s="24"/>
      <c r="F15" s="24" t="s">
        <v>15</v>
      </c>
      <c r="G15" s="116">
        <f>$I$185</f>
        <v>1</v>
      </c>
      <c r="H15" s="34"/>
      <c r="I15" s="14">
        <f>+G15*D15</f>
        <v>0</v>
      </c>
      <c r="J15" s="26"/>
    </row>
    <row r="16" spans="1:12">
      <c r="A16" s="80">
        <f>A15+1</f>
        <v>4</v>
      </c>
      <c r="B16" s="26" t="s">
        <v>202</v>
      </c>
      <c r="C16" s="24" t="str">
        <f>"( Sum of line "&amp;A14&amp;" - line "&amp;A15&amp;")"</f>
        <v>( Sum of line 2 - line 3)</v>
      </c>
      <c r="D16" s="287">
        <f>SUM(D14:D15)</f>
        <v>0</v>
      </c>
      <c r="E16" s="24"/>
      <c r="F16" s="24"/>
      <c r="G16" s="35"/>
      <c r="H16" s="34"/>
      <c r="I16" s="287">
        <f>SUM(I14:I15)</f>
        <v>0</v>
      </c>
      <c r="J16" s="26"/>
    </row>
    <row r="17" spans="1:12">
      <c r="A17" s="80"/>
      <c r="B17" s="29"/>
      <c r="C17" s="26"/>
      <c r="D17" s="278" t="s">
        <v>2</v>
      </c>
      <c r="E17" s="26"/>
      <c r="F17" s="26"/>
      <c r="G17" s="89"/>
      <c r="H17" s="26"/>
      <c r="I17" s="29"/>
      <c r="J17" s="26"/>
    </row>
    <row r="18" spans="1:12">
      <c r="A18" s="80">
        <f>+A16+1</f>
        <v>5</v>
      </c>
      <c r="B18" s="24" t="s">
        <v>498</v>
      </c>
      <c r="C18" s="88" t="s">
        <v>297</v>
      </c>
      <c r="D18" s="111">
        <f>+'8-Corrections'!F30</f>
        <v>0</v>
      </c>
      <c r="E18" s="24"/>
      <c r="F18" s="24" t="s">
        <v>976</v>
      </c>
      <c r="G18" s="116">
        <v>1</v>
      </c>
      <c r="H18" s="24"/>
      <c r="I18" s="14">
        <f>+G18*D18</f>
        <v>0</v>
      </c>
      <c r="J18" s="26"/>
      <c r="L18" s="567"/>
    </row>
    <row r="19" spans="1:12" ht="13.15" customHeight="1">
      <c r="A19" s="90">
        <f>+A18+1</f>
        <v>6</v>
      </c>
      <c r="B19" s="91" t="s">
        <v>93</v>
      </c>
      <c r="C19" s="204" t="str">
        <f>"Attachment 3, line "&amp;'3-Project True-up'!A30&amp;", Col. G+H"</f>
        <v>Attachment 3, line 9, Col. G+H</v>
      </c>
      <c r="D19" s="111">
        <v>0</v>
      </c>
      <c r="E19" s="91"/>
      <c r="F19" s="91" t="s">
        <v>72</v>
      </c>
      <c r="G19" s="116">
        <v>1</v>
      </c>
      <c r="H19" s="91"/>
      <c r="I19" s="14">
        <f>+G19*D19</f>
        <v>0</v>
      </c>
      <c r="J19" s="101"/>
      <c r="K19" s="101"/>
      <c r="L19" s="101"/>
    </row>
    <row r="20" spans="1:12">
      <c r="A20" s="90"/>
      <c r="B20" s="91"/>
      <c r="C20" s="204"/>
      <c r="D20" s="279"/>
      <c r="E20" s="91"/>
      <c r="F20" s="91"/>
      <c r="G20" s="91"/>
      <c r="H20" s="91"/>
      <c r="I20" s="92"/>
      <c r="J20" s="26"/>
    </row>
    <row r="21" spans="1:12" ht="13.9" customHeight="1" thickBot="1">
      <c r="A21" s="90">
        <f>+A19+1</f>
        <v>7</v>
      </c>
      <c r="B21" s="91" t="s">
        <v>300</v>
      </c>
      <c r="C21" s="24" t="str">
        <f>"( Line "&amp;A11&amp;" less line "&amp;A16&amp;" plus lines "&amp;A18&amp;","&amp;A19&amp;")"</f>
        <v>( Line 1 less line 4 plus lines 5,6)</v>
      </c>
      <c r="D21" s="91"/>
      <c r="E21" s="92"/>
      <c r="F21" s="92"/>
      <c r="G21" s="92"/>
      <c r="H21" s="92"/>
      <c r="I21" s="591">
        <f>+I11-I16+I18+I19</f>
        <v>1061777.0386612415</v>
      </c>
      <c r="J21" s="101"/>
      <c r="K21" s="101"/>
      <c r="L21" s="101"/>
    </row>
    <row r="22" spans="1:12" ht="13.5" thickTop="1">
      <c r="A22" s="80"/>
      <c r="B22" s="24"/>
      <c r="C22" s="26"/>
      <c r="D22" s="26"/>
      <c r="E22" s="26"/>
      <c r="F22" s="29"/>
      <c r="G22" s="23"/>
      <c r="H22" s="26"/>
      <c r="I22" s="24"/>
      <c r="J22" s="101"/>
      <c r="K22" s="101"/>
      <c r="L22" s="101"/>
    </row>
    <row r="23" spans="1:12">
      <c r="A23" s="80"/>
      <c r="B23" s="91"/>
      <c r="C23" s="204"/>
      <c r="D23" s="111"/>
      <c r="E23" s="26"/>
      <c r="F23" s="29"/>
      <c r="G23" s="23"/>
      <c r="H23" s="26"/>
      <c r="I23" s="24"/>
      <c r="J23" s="26"/>
    </row>
    <row r="24" spans="1:12" customFormat="1" ht="15"/>
    <row r="25" spans="1:12" customFormat="1" ht="15"/>
    <row r="26" spans="1:12" customFormat="1" ht="15"/>
    <row r="27" spans="1:12" customFormat="1" ht="15"/>
    <row r="28" spans="1:12" customFormat="1" ht="15"/>
    <row r="29" spans="1:12" customFormat="1" ht="15"/>
    <row r="30" spans="1:12" customFormat="1" ht="15.75" customHeight="1">
      <c r="D30" t="s">
        <v>850</v>
      </c>
    </row>
    <row r="31" spans="1:12" customFormat="1" ht="15"/>
    <row r="32" spans="1:12" customFormat="1" ht="15"/>
    <row r="33" customFormat="1" ht="15"/>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3">
      <c r="A49" s="80"/>
      <c r="B49" s="26"/>
      <c r="C49" s="26"/>
      <c r="D49" s="93"/>
      <c r="E49" s="93"/>
      <c r="F49" s="93"/>
      <c r="G49" s="93"/>
      <c r="H49" s="93"/>
      <c r="I49" s="93"/>
      <c r="J49" s="26"/>
    </row>
    <row r="50" spans="1:13">
      <c r="A50" s="80"/>
      <c r="B50" s="26"/>
      <c r="C50" s="26"/>
      <c r="D50" s="93"/>
      <c r="E50" s="93"/>
      <c r="F50" s="93"/>
      <c r="G50" s="93"/>
      <c r="H50" s="93"/>
      <c r="I50" s="93"/>
      <c r="J50" s="26"/>
    </row>
    <row r="51" spans="1:13">
      <c r="A51" s="29"/>
      <c r="B51" s="26"/>
      <c r="C51" s="26"/>
      <c r="D51" s="26"/>
      <c r="E51" s="26"/>
      <c r="F51" s="26"/>
      <c r="G51" s="26"/>
      <c r="H51" s="26"/>
      <c r="I51" s="94"/>
      <c r="J51" s="95" t="s">
        <v>442</v>
      </c>
    </row>
    <row r="52" spans="1:13">
      <c r="A52" s="29"/>
      <c r="B52" s="26"/>
      <c r="C52" s="26"/>
      <c r="D52" s="26"/>
      <c r="E52" s="26"/>
      <c r="F52" s="26"/>
      <c r="G52" s="26"/>
      <c r="H52" s="26"/>
      <c r="I52" s="26"/>
      <c r="J52" s="26"/>
    </row>
    <row r="53" spans="1:13">
      <c r="A53" s="29"/>
      <c r="B53" s="26" t="s">
        <v>1</v>
      </c>
      <c r="C53" s="26"/>
      <c r="D53" s="80" t="str">
        <f>+D3</f>
        <v>Rate Formula Template - Attachment H-37A</v>
      </c>
      <c r="E53" s="26"/>
      <c r="F53" s="26"/>
      <c r="G53" s="26"/>
      <c r="H53" s="26"/>
      <c r="I53" s="36"/>
      <c r="J53" s="95" t="str">
        <f>J3</f>
        <v>For  the 12 months ended 12/31/25</v>
      </c>
    </row>
    <row r="54" spans="1:13">
      <c r="A54" s="29"/>
      <c r="B54" s="96"/>
      <c r="C54" s="24"/>
      <c r="D54" s="27" t="s">
        <v>92</v>
      </c>
      <c r="E54" s="24"/>
      <c r="F54" s="24"/>
      <c r="G54" s="24"/>
      <c r="H54" s="24"/>
      <c r="I54" s="24"/>
      <c r="J54" s="24"/>
    </row>
    <row r="55" spans="1:13">
      <c r="A55" s="29"/>
      <c r="B55" s="26"/>
      <c r="C55" s="24"/>
      <c r="D55" s="27" t="str">
        <f>+D5</f>
        <v>Valley Link Transmission Maryland, LLC</v>
      </c>
      <c r="E55" s="24"/>
      <c r="F55" s="24"/>
      <c r="G55" s="24" t="s">
        <v>2</v>
      </c>
      <c r="H55" s="24"/>
      <c r="I55" s="24"/>
      <c r="J55" s="24"/>
    </row>
    <row r="56" spans="1:13">
      <c r="A56" s="975"/>
      <c r="B56" s="975"/>
      <c r="C56" s="975"/>
      <c r="D56" s="975"/>
      <c r="E56" s="975"/>
      <c r="F56" s="975"/>
      <c r="G56" s="975"/>
      <c r="H56" s="975"/>
      <c r="I56" s="975"/>
      <c r="J56" s="975"/>
    </row>
    <row r="57" spans="1:13">
      <c r="A57" s="29"/>
      <c r="B57" s="85" t="s">
        <v>3</v>
      </c>
      <c r="C57" s="85" t="s">
        <v>4</v>
      </c>
      <c r="D57" s="85" t="s">
        <v>5</v>
      </c>
      <c r="E57" s="24" t="s">
        <v>2</v>
      </c>
      <c r="F57" s="24"/>
      <c r="G57" s="84" t="s">
        <v>6</v>
      </c>
      <c r="H57" s="24"/>
      <c r="I57" s="84" t="s">
        <v>7</v>
      </c>
      <c r="J57" s="85"/>
    </row>
    <row r="58" spans="1:13">
      <c r="A58" s="29"/>
      <c r="B58" s="26"/>
      <c r="C58" s="97"/>
      <c r="D58" s="24"/>
      <c r="E58" s="24"/>
      <c r="F58" s="24"/>
      <c r="G58" s="80"/>
      <c r="H58" s="24"/>
      <c r="I58" s="98" t="s">
        <v>16</v>
      </c>
      <c r="J58" s="85"/>
    </row>
    <row r="59" spans="1:13">
      <c r="A59" s="80" t="s">
        <v>8</v>
      </c>
      <c r="B59" s="26"/>
      <c r="C59" s="99" t="s">
        <v>187</v>
      </c>
      <c r="D59" s="98" t="s">
        <v>18</v>
      </c>
      <c r="E59" s="100"/>
      <c r="F59" s="98" t="s">
        <v>19</v>
      </c>
      <c r="G59" s="29"/>
      <c r="H59" s="100"/>
      <c r="I59" s="80" t="s">
        <v>20</v>
      </c>
      <c r="J59" s="85"/>
    </row>
    <row r="60" spans="1:13" ht="13.5" thickBot="1">
      <c r="A60" s="28" t="s">
        <v>10</v>
      </c>
      <c r="B60" s="101" t="s">
        <v>899</v>
      </c>
      <c r="C60" s="24" t="s">
        <v>909</v>
      </c>
      <c r="D60" s="24"/>
      <c r="E60" s="24"/>
      <c r="F60" s="24"/>
      <c r="G60" s="24"/>
      <c r="H60" s="24"/>
      <c r="I60" s="24"/>
      <c r="J60" s="24"/>
      <c r="L60" s="569"/>
      <c r="M60" s="569"/>
    </row>
    <row r="61" spans="1:13">
      <c r="A61" s="80"/>
      <c r="B61" s="26" t="s">
        <v>370</v>
      </c>
      <c r="C61" s="24" t="s">
        <v>900</v>
      </c>
      <c r="D61" s="24"/>
      <c r="E61" s="24"/>
      <c r="F61" s="24"/>
      <c r="G61" s="24"/>
      <c r="H61" s="24"/>
      <c r="I61" s="24"/>
      <c r="J61" s="24"/>
      <c r="L61" s="569"/>
      <c r="M61" s="569"/>
    </row>
    <row r="62" spans="1:13" ht="13.15" customHeight="1">
      <c r="A62" s="80">
        <v>1</v>
      </c>
      <c r="B62" s="26" t="s">
        <v>227</v>
      </c>
      <c r="C62" s="34" t="s">
        <v>229</v>
      </c>
      <c r="D62" s="111">
        <f>'4- Rate Base'!C23</f>
        <v>0</v>
      </c>
      <c r="E62" s="24"/>
      <c r="F62" s="24" t="s">
        <v>977</v>
      </c>
      <c r="G62" s="117">
        <v>0</v>
      </c>
      <c r="H62" s="24"/>
      <c r="I62" s="14">
        <f>+G62*D62</f>
        <v>0</v>
      </c>
      <c r="J62" s="24"/>
      <c r="K62" s="569"/>
      <c r="L62" s="569"/>
      <c r="M62" s="569"/>
    </row>
    <row r="63" spans="1:13">
      <c r="A63" s="80">
        <f>+A62+1</f>
        <v>2</v>
      </c>
      <c r="B63" s="26" t="s">
        <v>22</v>
      </c>
      <c r="C63" s="34" t="s">
        <v>230</v>
      </c>
      <c r="D63" s="111">
        <f>'4- Rate Base'!D23</f>
        <v>48.123076923076916</v>
      </c>
      <c r="E63" s="24"/>
      <c r="F63" s="24" t="s">
        <v>15</v>
      </c>
      <c r="G63" s="116">
        <f>$I$185</f>
        <v>1</v>
      </c>
      <c r="H63" s="34"/>
      <c r="I63" s="14">
        <f>+G63*D63</f>
        <v>48.123076923076916</v>
      </c>
      <c r="J63" s="24"/>
      <c r="K63" s="569"/>
      <c r="L63" s="569"/>
      <c r="M63" s="569"/>
    </row>
    <row r="64" spans="1:13">
      <c r="A64" s="80">
        <f t="shared" ref="A64:A100" si="0">+A63+1</f>
        <v>3</v>
      </c>
      <c r="B64" s="26" t="s">
        <v>228</v>
      </c>
      <c r="C64" s="34" t="s">
        <v>857</v>
      </c>
      <c r="D64" s="111">
        <f>'4- Rate Base'!E23</f>
        <v>0</v>
      </c>
      <c r="E64" s="24"/>
      <c r="F64" s="24" t="s">
        <v>21</v>
      </c>
      <c r="G64" s="117">
        <v>0</v>
      </c>
      <c r="H64" s="34"/>
      <c r="I64" s="14">
        <f>+G64*D64</f>
        <v>0</v>
      </c>
      <c r="J64" s="24"/>
      <c r="K64" s="569"/>
      <c r="L64" s="569"/>
      <c r="M64" s="569"/>
    </row>
    <row r="65" spans="1:13" ht="13.5" thickBot="1">
      <c r="A65" s="80">
        <f t="shared" si="0"/>
        <v>4</v>
      </c>
      <c r="B65" s="26" t="s">
        <v>83</v>
      </c>
      <c r="C65" s="34" t="s">
        <v>858</v>
      </c>
      <c r="D65" s="104">
        <f>'4- Rate Base'!F23</f>
        <v>44.980000000000004</v>
      </c>
      <c r="E65" s="24"/>
      <c r="F65" s="24" t="s">
        <v>978</v>
      </c>
      <c r="G65" s="116">
        <f>$I$193</f>
        <v>1</v>
      </c>
      <c r="H65" s="34"/>
      <c r="I65" s="104">
        <f>+G65*D65</f>
        <v>44.980000000000004</v>
      </c>
      <c r="J65" s="24"/>
      <c r="K65" s="569"/>
      <c r="L65" s="569"/>
      <c r="M65" s="569"/>
    </row>
    <row r="66" spans="1:13">
      <c r="A66" s="80">
        <f t="shared" si="0"/>
        <v>5</v>
      </c>
      <c r="B66" s="23" t="s">
        <v>198</v>
      </c>
      <c r="C66" s="24" t="s">
        <v>357</v>
      </c>
      <c r="D66" s="14">
        <f>SUM(D62:D65)</f>
        <v>93.103076923076912</v>
      </c>
      <c r="E66" s="24"/>
      <c r="F66" s="24" t="s">
        <v>979</v>
      </c>
      <c r="G66" s="209">
        <f>IF(I66&gt;0,I66/D66,1)</f>
        <v>1</v>
      </c>
      <c r="H66" s="34"/>
      <c r="I66" s="14">
        <f>SUM(I62:I65)</f>
        <v>93.103076923076912</v>
      </c>
      <c r="J66" s="106"/>
      <c r="K66" s="569"/>
      <c r="L66" s="569"/>
      <c r="M66" s="569"/>
    </row>
    <row r="67" spans="1:13">
      <c r="A67" s="80"/>
      <c r="B67" s="26"/>
      <c r="C67" s="24"/>
      <c r="D67" s="14"/>
      <c r="E67" s="24"/>
      <c r="F67" s="24"/>
      <c r="G67" s="210"/>
      <c r="H67" s="24"/>
      <c r="I67" s="14"/>
      <c r="J67" s="106"/>
      <c r="K67" s="568"/>
      <c r="L67" s="569"/>
      <c r="M67" s="569"/>
    </row>
    <row r="68" spans="1:13">
      <c r="A68" s="80">
        <f>+A66+1</f>
        <v>6</v>
      </c>
      <c r="B68" s="26" t="s">
        <v>369</v>
      </c>
      <c r="C68" s="24" t="s">
        <v>900</v>
      </c>
      <c r="D68" s="14"/>
      <c r="E68" s="24"/>
      <c r="F68" s="24"/>
      <c r="G68" s="116"/>
      <c r="H68" s="24"/>
      <c r="I68" s="14"/>
      <c r="J68" s="24"/>
      <c r="K68" s="568"/>
      <c r="L68" s="569"/>
      <c r="M68" s="569"/>
    </row>
    <row r="69" spans="1:13" ht="13.15" customHeight="1">
      <c r="A69" s="80">
        <f t="shared" si="0"/>
        <v>7</v>
      </c>
      <c r="B69" s="26" t="s">
        <v>227</v>
      </c>
      <c r="C69" s="24" t="s">
        <v>859</v>
      </c>
      <c r="D69" s="111">
        <f>'4- Rate Base'!K23</f>
        <v>0</v>
      </c>
      <c r="E69" s="24"/>
      <c r="F69" s="24" t="s">
        <v>21</v>
      </c>
      <c r="G69" s="116">
        <v>0</v>
      </c>
      <c r="H69" s="24"/>
      <c r="I69" s="14">
        <f>+G69*D69</f>
        <v>0</v>
      </c>
      <c r="J69" s="24"/>
      <c r="K69" s="569"/>
      <c r="L69" s="569"/>
      <c r="M69" s="569"/>
    </row>
    <row r="70" spans="1:13">
      <c r="A70" s="80">
        <f t="shared" si="0"/>
        <v>8</v>
      </c>
      <c r="B70" s="26" t="s">
        <v>22</v>
      </c>
      <c r="C70" s="24" t="s">
        <v>860</v>
      </c>
      <c r="D70" s="111">
        <f>'4- Rate Base'!L23</f>
        <v>0.34769230769230763</v>
      </c>
      <c r="E70" s="24"/>
      <c r="F70" s="24" t="s">
        <v>15</v>
      </c>
      <c r="G70" s="116">
        <f>$I$185</f>
        <v>1</v>
      </c>
      <c r="H70" s="34"/>
      <c r="I70" s="14">
        <f>+G70*D70</f>
        <v>0.34769230769230763</v>
      </c>
      <c r="J70" s="24"/>
      <c r="K70" s="569"/>
      <c r="L70" s="569"/>
      <c r="M70" s="569"/>
    </row>
    <row r="71" spans="1:13">
      <c r="A71" s="80">
        <f t="shared" si="0"/>
        <v>9</v>
      </c>
      <c r="B71" s="26" t="s">
        <v>228</v>
      </c>
      <c r="C71" s="24" t="s">
        <v>861</v>
      </c>
      <c r="D71" s="111">
        <f>'4- Rate Base'!M23</f>
        <v>0</v>
      </c>
      <c r="E71" s="24"/>
      <c r="F71" s="24" t="s">
        <v>21</v>
      </c>
      <c r="G71" s="116">
        <f>+G64</f>
        <v>0</v>
      </c>
      <c r="H71" s="34"/>
      <c r="I71" s="111">
        <f>+G71*D71</f>
        <v>0</v>
      </c>
      <c r="J71" s="24"/>
      <c r="K71" s="569"/>
      <c r="L71" s="569"/>
      <c r="M71" s="569"/>
    </row>
    <row r="72" spans="1:13" ht="13.5" thickBot="1">
      <c r="A72" s="80">
        <f t="shared" si="0"/>
        <v>10</v>
      </c>
      <c r="B72" s="26" t="s">
        <v>83</v>
      </c>
      <c r="C72" s="24" t="s">
        <v>862</v>
      </c>
      <c r="D72" s="104">
        <f>'4- Rate Base'!N23</f>
        <v>0.44999999999999996</v>
      </c>
      <c r="E72" s="24"/>
      <c r="F72" s="24" t="s">
        <v>23</v>
      </c>
      <c r="G72" s="116">
        <f>$I$193</f>
        <v>1</v>
      </c>
      <c r="H72" s="34"/>
      <c r="I72" s="104">
        <f>+G72*D72</f>
        <v>0.44999999999999996</v>
      </c>
      <c r="J72" s="24"/>
      <c r="K72" s="569"/>
      <c r="L72" s="569"/>
      <c r="M72" s="568"/>
    </row>
    <row r="73" spans="1:13">
      <c r="A73" s="80">
        <f t="shared" si="0"/>
        <v>11</v>
      </c>
      <c r="B73" s="26" t="s">
        <v>199</v>
      </c>
      <c r="C73" s="24" t="s">
        <v>212</v>
      </c>
      <c r="D73" s="14">
        <f>SUM(D69:D72)</f>
        <v>0.79769230769230759</v>
      </c>
      <c r="E73" s="24"/>
      <c r="F73" s="24"/>
      <c r="G73" s="22"/>
      <c r="H73" s="34"/>
      <c r="I73" s="14">
        <f>SUM(I69:I72)</f>
        <v>0.79769230769230759</v>
      </c>
      <c r="J73" s="24"/>
      <c r="K73" s="569"/>
      <c r="L73" s="569"/>
    </row>
    <row r="74" spans="1:13">
      <c r="A74" s="80"/>
      <c r="B74" s="29"/>
      <c r="C74" s="24" t="s">
        <v>2</v>
      </c>
      <c r="D74" s="14"/>
      <c r="E74" s="24"/>
      <c r="F74" s="24"/>
      <c r="G74" s="105"/>
      <c r="H74" s="24"/>
      <c r="I74" s="14"/>
      <c r="J74" s="106"/>
    </row>
    <row r="75" spans="1:13">
      <c r="A75" s="80">
        <f>+A73+1</f>
        <v>12</v>
      </c>
      <c r="B75" s="26" t="s">
        <v>24</v>
      </c>
      <c r="C75" s="24"/>
      <c r="D75" s="14"/>
      <c r="E75" s="24"/>
      <c r="F75" s="24"/>
      <c r="G75" s="22"/>
      <c r="H75" s="24"/>
      <c r="I75" s="14"/>
      <c r="J75" s="24"/>
    </row>
    <row r="76" spans="1:13">
      <c r="A76" s="80">
        <f t="shared" si="0"/>
        <v>13</v>
      </c>
      <c r="B76" s="26" t="s">
        <v>227</v>
      </c>
      <c r="C76" s="24" t="str">
        <f>"(line "&amp;A62&amp;" - line "&amp;A69&amp;")"</f>
        <v>(line 1 - line 7)</v>
      </c>
      <c r="D76" s="14">
        <f>D62-D69</f>
        <v>0</v>
      </c>
      <c r="E76" s="34"/>
      <c r="F76" s="34"/>
      <c r="G76" s="105"/>
      <c r="H76" s="34"/>
      <c r="I76" s="14">
        <f>I62-I69</f>
        <v>0</v>
      </c>
      <c r="J76" s="106"/>
    </row>
    <row r="77" spans="1:13">
      <c r="A77" s="80">
        <f t="shared" si="0"/>
        <v>14</v>
      </c>
      <c r="B77" s="26" t="s">
        <v>22</v>
      </c>
      <c r="C77" s="24" t="str">
        <f>"(line "&amp;A63&amp;" - line "&amp;A70&amp;")"</f>
        <v>(line 2 - line 8)</v>
      </c>
      <c r="D77" s="14">
        <f>D63-D70</f>
        <v>47.77538461538461</v>
      </c>
      <c r="E77" s="34"/>
      <c r="F77" s="34"/>
      <c r="G77" s="22"/>
      <c r="H77" s="34"/>
      <c r="I77" s="14">
        <f>I63-I70</f>
        <v>47.77538461538461</v>
      </c>
      <c r="J77" s="106"/>
    </row>
    <row r="78" spans="1:13">
      <c r="A78" s="80">
        <f t="shared" si="0"/>
        <v>15</v>
      </c>
      <c r="B78" s="26" t="s">
        <v>228</v>
      </c>
      <c r="C78" s="24" t="str">
        <f>"(line "&amp;A64&amp;" - line "&amp;A71&amp;")"</f>
        <v>(line 3 - line 9)</v>
      </c>
      <c r="D78" s="14">
        <f>D64-D71</f>
        <v>0</v>
      </c>
      <c r="E78" s="34"/>
      <c r="F78" s="34"/>
      <c r="G78" s="105"/>
      <c r="H78" s="34"/>
      <c r="I78" s="111">
        <f>I64-I71</f>
        <v>0</v>
      </c>
      <c r="J78" s="106"/>
    </row>
    <row r="79" spans="1:13" ht="13.5" thickBot="1">
      <c r="A79" s="80">
        <f t="shared" si="0"/>
        <v>16</v>
      </c>
      <c r="B79" s="26" t="s">
        <v>83</v>
      </c>
      <c r="C79" s="24" t="str">
        <f>"(line "&amp;A65&amp;" - line "&amp;A72&amp;")"</f>
        <v>(line 4 - line 10)</v>
      </c>
      <c r="D79" s="104">
        <f>D65-D72</f>
        <v>44.53</v>
      </c>
      <c r="E79" s="34"/>
      <c r="F79" s="34"/>
      <c r="G79" s="105"/>
      <c r="H79" s="34"/>
      <c r="I79" s="104">
        <f>I65-I72</f>
        <v>44.53</v>
      </c>
      <c r="J79" s="106"/>
    </row>
    <row r="80" spans="1:13">
      <c r="A80" s="80">
        <f t="shared" si="0"/>
        <v>17</v>
      </c>
      <c r="B80" s="26" t="s">
        <v>201</v>
      </c>
      <c r="C80" s="24" t="str">
        <f>"( Sum of line "&amp;A76&amp;" through line "&amp;A79&amp;")"</f>
        <v>( Sum of line 13 through line 16)</v>
      </c>
      <c r="D80" s="14">
        <f>SUM(D76:D79)</f>
        <v>92.305384615384611</v>
      </c>
      <c r="E80" s="34"/>
      <c r="F80" s="34" t="s">
        <v>980</v>
      </c>
      <c r="G80" s="209">
        <f>IF(I80&gt;0,I80/D80,1)</f>
        <v>1</v>
      </c>
      <c r="H80" s="34"/>
      <c r="I80" s="14">
        <f>SUM(I76:I79)</f>
        <v>92.305384615384611</v>
      </c>
      <c r="J80" s="24"/>
    </row>
    <row r="81" spans="1:19">
      <c r="A81" s="80"/>
      <c r="B81" s="29"/>
      <c r="C81" s="24"/>
      <c r="D81" s="14"/>
      <c r="E81" s="24"/>
      <c r="F81" s="29"/>
      <c r="G81" s="288"/>
      <c r="H81" s="24"/>
      <c r="I81" s="14"/>
      <c r="J81" s="106"/>
    </row>
    <row r="82" spans="1:19" ht="15" customHeight="1">
      <c r="A82" s="80">
        <f>+A80+1</f>
        <v>18</v>
      </c>
      <c r="B82" s="23" t="s">
        <v>235</v>
      </c>
      <c r="C82" s="24"/>
      <c r="D82" s="14"/>
      <c r="E82" s="24"/>
      <c r="F82" s="24"/>
      <c r="G82" s="288"/>
      <c r="H82" s="24"/>
      <c r="I82" s="14"/>
      <c r="J82" s="24"/>
      <c r="K82" s="569"/>
      <c r="L82" s="569"/>
      <c r="M82" s="569"/>
    </row>
    <row r="83" spans="1:19">
      <c r="A83" s="80">
        <f>+A82+1</f>
        <v>19</v>
      </c>
      <c r="B83" s="26" t="s">
        <v>562</v>
      </c>
      <c r="C83" s="24" t="s">
        <v>981</v>
      </c>
      <c r="D83" s="39">
        <f>-'4- Rate Base'!C42</f>
        <v>0</v>
      </c>
      <c r="E83" s="24"/>
      <c r="F83" s="24" t="s">
        <v>21</v>
      </c>
      <c r="G83" s="453">
        <v>0</v>
      </c>
      <c r="H83" s="34"/>
      <c r="I83" s="14">
        <f>D83*G83</f>
        <v>0</v>
      </c>
      <c r="J83" s="106"/>
      <c r="K83" s="569"/>
      <c r="L83" s="569"/>
      <c r="M83" s="569"/>
    </row>
    <row r="84" spans="1:19" ht="13.15" customHeight="1">
      <c r="A84" s="80">
        <f t="shared" ref="A84:A87" si="1">+A83+1</f>
        <v>20</v>
      </c>
      <c r="B84" s="26" t="s">
        <v>563</v>
      </c>
      <c r="C84" s="24" t="s">
        <v>982</v>
      </c>
      <c r="D84" s="39">
        <f>-'4- Rate Base'!D42</f>
        <v>0</v>
      </c>
      <c r="E84" s="24"/>
      <c r="F84" s="24" t="s">
        <v>72</v>
      </c>
      <c r="G84" s="116">
        <f>G80</f>
        <v>1</v>
      </c>
      <c r="H84" s="34"/>
      <c r="I84" s="14">
        <f>D84*G84</f>
        <v>0</v>
      </c>
      <c r="J84" s="106"/>
      <c r="K84" s="569"/>
      <c r="L84" s="569"/>
      <c r="M84" s="569"/>
    </row>
    <row r="85" spans="1:19">
      <c r="A85" s="80">
        <f t="shared" si="1"/>
        <v>21</v>
      </c>
      <c r="B85" s="26" t="s">
        <v>564</v>
      </c>
      <c r="C85" s="24" t="s">
        <v>983</v>
      </c>
      <c r="D85" s="39">
        <f>-'4- Rate Base'!E42</f>
        <v>-4450.1850000000004</v>
      </c>
      <c r="E85" s="24"/>
      <c r="F85" s="24" t="s">
        <v>72</v>
      </c>
      <c r="G85" s="116">
        <f>G84</f>
        <v>1</v>
      </c>
      <c r="H85" s="34"/>
      <c r="I85" s="14">
        <f>D85*G85</f>
        <v>-4450.1850000000004</v>
      </c>
      <c r="J85" s="106"/>
      <c r="K85" s="569"/>
      <c r="L85" s="569"/>
      <c r="M85" s="569"/>
    </row>
    <row r="86" spans="1:19">
      <c r="A86" s="80">
        <f t="shared" si="1"/>
        <v>22</v>
      </c>
      <c r="B86" s="26" t="s">
        <v>565</v>
      </c>
      <c r="C86" s="24" t="s">
        <v>984</v>
      </c>
      <c r="D86" s="39">
        <f>+'4- Rate Base'!F42</f>
        <v>78801.155000000013</v>
      </c>
      <c r="E86" s="24"/>
      <c r="F86" s="24" t="s">
        <v>72</v>
      </c>
      <c r="G86" s="116">
        <f>G85</f>
        <v>1</v>
      </c>
      <c r="H86" s="34"/>
      <c r="I86" s="14">
        <f>D86*G86</f>
        <v>78801.155000000013</v>
      </c>
      <c r="J86" s="106"/>
      <c r="K86" s="569"/>
      <c r="L86" s="569"/>
      <c r="M86" s="569"/>
    </row>
    <row r="87" spans="1:19">
      <c r="A87" s="80">
        <f t="shared" si="1"/>
        <v>23</v>
      </c>
      <c r="B87" s="29" t="s">
        <v>84</v>
      </c>
      <c r="C87" s="29" t="s">
        <v>985</v>
      </c>
      <c r="D87" s="39">
        <f>-'4- Rate Base'!G42</f>
        <v>0</v>
      </c>
      <c r="E87" s="24"/>
      <c r="F87" s="24" t="s">
        <v>72</v>
      </c>
      <c r="G87" s="116">
        <f>+$G$80</f>
        <v>1</v>
      </c>
      <c r="H87" s="34"/>
      <c r="I87" s="14">
        <f>D87*G87</f>
        <v>0</v>
      </c>
      <c r="J87" s="106"/>
    </row>
    <row r="88" spans="1:19">
      <c r="A88" s="80">
        <f t="shared" si="0"/>
        <v>24</v>
      </c>
      <c r="B88" s="29" t="s">
        <v>293</v>
      </c>
      <c r="C88" s="29" t="s">
        <v>418</v>
      </c>
      <c r="D88" s="39">
        <f>+'4- Rate Base'!K73</f>
        <v>0</v>
      </c>
      <c r="E88" s="24"/>
      <c r="F88" s="24" t="s">
        <v>72</v>
      </c>
      <c r="G88" s="117">
        <f>G89</f>
        <v>1</v>
      </c>
      <c r="H88" s="34"/>
      <c r="I88" s="14">
        <f t="shared" ref="I88:I91" si="2">D88*G88</f>
        <v>0</v>
      </c>
      <c r="J88" s="106"/>
    </row>
    <row r="89" spans="1:19">
      <c r="A89" s="80">
        <f t="shared" si="0"/>
        <v>25</v>
      </c>
      <c r="B89" s="91" t="s">
        <v>82</v>
      </c>
      <c r="C89" s="92" t="s">
        <v>986</v>
      </c>
      <c r="D89" s="39">
        <f>'4- Rate Base'!G23</f>
        <v>165728.10630769233</v>
      </c>
      <c r="E89" s="92"/>
      <c r="F89" s="92" t="str">
        <f>+F90</f>
        <v>DA</v>
      </c>
      <c r="G89" s="118">
        <v>1</v>
      </c>
      <c r="H89" s="92"/>
      <c r="I89" s="14">
        <f t="shared" si="2"/>
        <v>165728.10630769233</v>
      </c>
      <c r="J89" s="106"/>
      <c r="K89" s="569"/>
      <c r="L89" s="569"/>
      <c r="M89" s="569"/>
    </row>
    <row r="90" spans="1:19" ht="13.15" customHeight="1">
      <c r="A90" s="80">
        <f t="shared" si="0"/>
        <v>26</v>
      </c>
      <c r="B90" s="91" t="s">
        <v>95</v>
      </c>
      <c r="C90" s="92" t="s">
        <v>893</v>
      </c>
      <c r="D90" s="39">
        <f>'10 - Reg Asset '!H21</f>
        <v>0</v>
      </c>
      <c r="E90" s="92"/>
      <c r="F90" s="92" t="str">
        <f>+F91</f>
        <v>DA</v>
      </c>
      <c r="G90" s="118">
        <v>1</v>
      </c>
      <c r="H90" s="92"/>
      <c r="I90" s="14">
        <f t="shared" si="2"/>
        <v>0</v>
      </c>
      <c r="J90" s="106"/>
      <c r="K90" s="571"/>
      <c r="L90" s="571"/>
      <c r="M90" s="571"/>
      <c r="N90" s="571"/>
      <c r="O90" s="571"/>
      <c r="P90" s="571"/>
      <c r="Q90" s="571"/>
      <c r="R90" s="571"/>
      <c r="S90" s="571"/>
    </row>
    <row r="91" spans="1:19" ht="13.5" thickBot="1">
      <c r="A91" s="80">
        <f t="shared" si="0"/>
        <v>27</v>
      </c>
      <c r="B91" s="91" t="s">
        <v>96</v>
      </c>
      <c r="C91" s="92" t="s">
        <v>895</v>
      </c>
      <c r="D91" s="119">
        <f>'11 - Abandoned Plant'!H20</f>
        <v>0</v>
      </c>
      <c r="E91" s="92"/>
      <c r="F91" s="92" t="s">
        <v>72</v>
      </c>
      <c r="G91" s="208">
        <v>1</v>
      </c>
      <c r="H91" s="92"/>
      <c r="I91" s="119">
        <f t="shared" si="2"/>
        <v>0</v>
      </c>
      <c r="J91" s="106"/>
      <c r="K91" s="571"/>
      <c r="L91" s="571"/>
      <c r="M91" s="571"/>
      <c r="N91" s="571"/>
      <c r="O91" s="571"/>
      <c r="P91" s="571"/>
      <c r="Q91" s="571"/>
      <c r="R91" s="571"/>
      <c r="S91" s="571"/>
    </row>
    <row r="92" spans="1:19">
      <c r="A92" s="80">
        <f t="shared" si="0"/>
        <v>28</v>
      </c>
      <c r="B92" s="26" t="s">
        <v>200</v>
      </c>
      <c r="C92" s="24" t="str">
        <f>"( Sum of line "&amp;A83&amp;" - line "&amp;A91&amp;")"</f>
        <v>( Sum of line 19 - line 27)</v>
      </c>
      <c r="D92" s="14">
        <f>SUM(D83:D91)</f>
        <v>240079.07630769233</v>
      </c>
      <c r="E92" s="24"/>
      <c r="F92" s="24"/>
      <c r="G92" s="289"/>
      <c r="H92" s="34"/>
      <c r="I92" s="14">
        <f>SUM(I83:I91)</f>
        <v>240079.07630769233</v>
      </c>
      <c r="J92" s="24"/>
    </row>
    <row r="93" spans="1:19">
      <c r="A93" s="80"/>
      <c r="B93" s="29"/>
      <c r="C93" s="24"/>
      <c r="D93" s="14"/>
      <c r="E93" s="24"/>
      <c r="F93" s="24"/>
      <c r="G93" s="208"/>
      <c r="H93" s="24"/>
      <c r="I93" s="14"/>
      <c r="J93" s="106"/>
    </row>
    <row r="94" spans="1:19">
      <c r="A94" s="80">
        <f>+A92+1</f>
        <v>29</v>
      </c>
      <c r="B94" s="23" t="s">
        <v>468</v>
      </c>
      <c r="C94" s="110" t="s">
        <v>987</v>
      </c>
      <c r="D94" s="111">
        <f>+'4- Rate Base'!H23</f>
        <v>0</v>
      </c>
      <c r="E94" s="24"/>
      <c r="F94" s="24" t="s">
        <v>15</v>
      </c>
      <c r="G94" s="116">
        <f>$I$185</f>
        <v>1</v>
      </c>
      <c r="H94" s="34"/>
      <c r="I94" s="14">
        <f>+G94*D94</f>
        <v>0</v>
      </c>
      <c r="J94" s="24"/>
    </row>
    <row r="95" spans="1:19">
      <c r="A95" s="80"/>
      <c r="B95" s="26"/>
      <c r="C95" s="24"/>
      <c r="D95" s="14"/>
      <c r="E95" s="24"/>
      <c r="F95" s="24"/>
      <c r="G95" s="208"/>
      <c r="H95" s="34"/>
      <c r="I95" s="14"/>
      <c r="J95" s="24"/>
    </row>
    <row r="96" spans="1:19">
      <c r="A96" s="80">
        <f>+A94+1</f>
        <v>30</v>
      </c>
      <c r="B96" s="26" t="s">
        <v>368</v>
      </c>
      <c r="C96" s="24" t="s">
        <v>219</v>
      </c>
      <c r="D96" s="14"/>
      <c r="E96" s="24"/>
      <c r="F96" s="24"/>
      <c r="G96" s="208"/>
      <c r="H96" s="34"/>
      <c r="I96" s="14"/>
      <c r="J96" s="24"/>
    </row>
    <row r="97" spans="1:15" ht="25.15" customHeight="1">
      <c r="A97" s="80">
        <f t="shared" si="0"/>
        <v>31</v>
      </c>
      <c r="B97" s="26" t="s">
        <v>440</v>
      </c>
      <c r="C97" s="592" t="str">
        <f>"1/8*(Page 3, Line "&amp;A130&amp;" minus Page 3, Lines "&amp;A125&amp;" &amp; "&amp;A127&amp;"  minus Page 2, Line "&amp;A98&amp;")"</f>
        <v>1/8*(Page 3, Line 15 minus Page 3, Lines 10 &amp; 12  minus Page 2, Line 32)</v>
      </c>
      <c r="D97" s="954">
        <f>(D130-D127-D125-D98)/8</f>
        <v>127119.21737499999</v>
      </c>
      <c r="E97" s="24"/>
      <c r="F97" s="24"/>
      <c r="G97" s="208"/>
      <c r="H97" s="34"/>
      <c r="I97" s="111">
        <f>(I130-I127-I125-I98)/8</f>
        <v>127119.21737499999</v>
      </c>
      <c r="J97" s="106"/>
      <c r="K97" s="569"/>
      <c r="L97" s="569"/>
      <c r="M97" s="569"/>
      <c r="N97" s="569"/>
      <c r="O97" s="569"/>
    </row>
    <row r="98" spans="1:15" ht="13.15" customHeight="1">
      <c r="A98" s="80">
        <f t="shared" si="0"/>
        <v>32</v>
      </c>
      <c r="B98" s="26" t="s">
        <v>919</v>
      </c>
      <c r="C98" s="29" t="s">
        <v>674</v>
      </c>
      <c r="D98" s="102">
        <v>59.539999999999992</v>
      </c>
      <c r="E98" s="24"/>
      <c r="F98" s="24"/>
      <c r="G98" s="208"/>
      <c r="H98" s="34"/>
      <c r="I98" s="111">
        <f>D98</f>
        <v>59.539999999999992</v>
      </c>
      <c r="J98" s="106"/>
      <c r="K98" s="569"/>
      <c r="L98" s="569"/>
      <c r="M98" s="569"/>
      <c r="N98" s="569"/>
      <c r="O98" s="569"/>
    </row>
    <row r="99" spans="1:15">
      <c r="A99" s="80">
        <f t="shared" si="0"/>
        <v>33</v>
      </c>
      <c r="B99" s="26" t="s">
        <v>155</v>
      </c>
      <c r="C99" s="110" t="s">
        <v>361</v>
      </c>
      <c r="D99" s="111">
        <f>+'4- Rate Base'!I23</f>
        <v>0</v>
      </c>
      <c r="E99" s="24"/>
      <c r="F99" s="24" t="s">
        <v>15</v>
      </c>
      <c r="G99" s="116">
        <f>$I$185</f>
        <v>1</v>
      </c>
      <c r="H99" s="34"/>
      <c r="I99" s="14">
        <f>+G99*D99</f>
        <v>0</v>
      </c>
      <c r="J99" s="106"/>
      <c r="K99" s="569"/>
      <c r="L99" s="569"/>
      <c r="M99" s="569"/>
      <c r="N99" s="569"/>
      <c r="O99" s="569"/>
    </row>
    <row r="100" spans="1:15" ht="13.5" thickBot="1">
      <c r="A100" s="80">
        <f t="shared" si="0"/>
        <v>34</v>
      </c>
      <c r="B100" s="26" t="s">
        <v>85</v>
      </c>
      <c r="C100" s="34" t="s">
        <v>236</v>
      </c>
      <c r="D100" s="119">
        <f>+'4- Rate Base'!J23</f>
        <v>16573.526923076926</v>
      </c>
      <c r="E100" s="24"/>
      <c r="F100" s="24" t="s">
        <v>26</v>
      </c>
      <c r="G100" s="208">
        <f>+$G$66</f>
        <v>1</v>
      </c>
      <c r="H100" s="34"/>
      <c r="I100" s="104">
        <f>+G100*D100</f>
        <v>16573.526923076926</v>
      </c>
      <c r="J100" s="106"/>
      <c r="K100" s="569"/>
      <c r="L100" s="569"/>
      <c r="M100" s="569"/>
      <c r="N100" s="569"/>
      <c r="O100" s="569"/>
    </row>
    <row r="101" spans="1:15">
      <c r="A101" s="80">
        <f>+A100+1</f>
        <v>35</v>
      </c>
      <c r="B101" s="26" t="s">
        <v>203</v>
      </c>
      <c r="C101" s="24" t="str">
        <f>"( Sum of line "&amp;A97&amp;", "&amp;A99&amp;", "&amp;A100&amp;")"</f>
        <v>( Sum of line 31, 33, 34)</v>
      </c>
      <c r="D101" s="14">
        <f>D97+D99+D100</f>
        <v>143692.74429807693</v>
      </c>
      <c r="E101" s="26"/>
      <c r="F101" s="26"/>
      <c r="G101" s="109"/>
      <c r="H101" s="36"/>
      <c r="I101" s="14">
        <f>I97+I99+I100</f>
        <v>143692.74429807693</v>
      </c>
      <c r="J101" s="26"/>
      <c r="K101" s="569"/>
      <c r="L101" s="569"/>
      <c r="M101" s="569"/>
      <c r="N101" s="569"/>
      <c r="O101" s="569"/>
    </row>
    <row r="102" spans="1:15" ht="13.5" thickBot="1">
      <c r="A102" s="80"/>
      <c r="B102" s="29"/>
      <c r="C102" s="24"/>
      <c r="D102" s="104"/>
      <c r="E102" s="24"/>
      <c r="F102" s="24"/>
      <c r="G102" s="24"/>
      <c r="H102" s="24"/>
      <c r="I102" s="104"/>
      <c r="J102" s="24"/>
    </row>
    <row r="103" spans="1:15" ht="13.5" thickBot="1">
      <c r="A103" s="80">
        <f>+A101+1</f>
        <v>36</v>
      </c>
      <c r="B103" s="26" t="s">
        <v>204</v>
      </c>
      <c r="C103" s="24" t="str">
        <f>"( Sum of line "&amp;A80&amp;", "&amp;A92&amp;", "&amp;A94&amp;", "&amp;A101&amp;")"</f>
        <v>( Sum of line 17, 28, 29, 35)</v>
      </c>
      <c r="D103" s="112">
        <f>+D101+D94+D92+D80</f>
        <v>383864.12599038467</v>
      </c>
      <c r="E103" s="34"/>
      <c r="F103" s="34"/>
      <c r="G103" s="113"/>
      <c r="H103" s="34"/>
      <c r="I103" s="112">
        <f>+I101+I94+I92+I80</f>
        <v>383864.12599038467</v>
      </c>
      <c r="J103" s="106"/>
    </row>
    <row r="104" spans="1:15" ht="13.5" thickTop="1">
      <c r="A104" s="80"/>
      <c r="B104" s="26"/>
      <c r="C104" s="24"/>
      <c r="D104" s="34"/>
      <c r="E104" s="34"/>
      <c r="F104" s="34"/>
      <c r="G104" s="113"/>
      <c r="H104" s="34"/>
      <c r="I104" s="34"/>
      <c r="J104" s="106"/>
    </row>
    <row r="105" spans="1:15">
      <c r="A105" s="80"/>
      <c r="B105" s="26"/>
      <c r="C105" s="24"/>
      <c r="D105" s="34"/>
      <c r="E105" s="34"/>
      <c r="F105" s="34"/>
      <c r="G105" s="113"/>
      <c r="H105" s="34"/>
      <c r="I105" s="34"/>
      <c r="J105" s="106"/>
    </row>
    <row r="106" spans="1:15">
      <c r="A106" s="80"/>
      <c r="B106" s="26"/>
      <c r="C106" s="24"/>
      <c r="D106" s="24"/>
      <c r="E106" s="24"/>
      <c r="F106" s="24"/>
      <c r="G106" s="24"/>
      <c r="H106" s="24"/>
      <c r="I106" s="24"/>
      <c r="J106" s="114" t="s">
        <v>441</v>
      </c>
    </row>
    <row r="107" spans="1:15">
      <c r="A107" s="80"/>
      <c r="B107" s="26"/>
      <c r="C107" s="24"/>
      <c r="D107" s="24"/>
      <c r="E107" s="24"/>
      <c r="F107" s="24"/>
      <c r="G107" s="24"/>
      <c r="H107" s="24"/>
      <c r="I107" s="24"/>
      <c r="J107" s="114"/>
    </row>
    <row r="108" spans="1:15">
      <c r="A108" s="80"/>
      <c r="B108" s="26" t="s">
        <v>1</v>
      </c>
      <c r="C108" s="24"/>
      <c r="D108" s="80" t="str">
        <f>+D3</f>
        <v>Rate Formula Template - Attachment H-37A</v>
      </c>
      <c r="E108" s="24"/>
      <c r="F108" s="24"/>
      <c r="G108" s="24"/>
      <c r="H108" s="24"/>
      <c r="I108" s="36"/>
      <c r="J108" s="114" t="str">
        <f>J3</f>
        <v>For  the 12 months ended 12/31/25</v>
      </c>
    </row>
    <row r="109" spans="1:15">
      <c r="A109" s="80"/>
      <c r="B109" s="26"/>
      <c r="C109" s="24"/>
      <c r="D109" s="27" t="s">
        <v>92</v>
      </c>
      <c r="E109" s="24"/>
      <c r="F109" s="24"/>
      <c r="G109" s="24"/>
      <c r="H109" s="24"/>
      <c r="I109" s="24"/>
      <c r="J109" s="24"/>
    </row>
    <row r="110" spans="1:15">
      <c r="A110" s="80"/>
      <c r="B110" s="29"/>
      <c r="C110" s="24"/>
      <c r="D110" s="27" t="str">
        <f>+D55</f>
        <v>Valley Link Transmission Maryland, LLC</v>
      </c>
      <c r="E110" s="24"/>
      <c r="F110" s="24"/>
      <c r="G110" s="24"/>
      <c r="H110" s="24"/>
      <c r="I110" s="24"/>
      <c r="J110" s="24"/>
    </row>
    <row r="111" spans="1:15">
      <c r="A111" s="976"/>
      <c r="B111" s="976"/>
      <c r="C111" s="976"/>
      <c r="D111" s="976"/>
      <c r="E111" s="976"/>
      <c r="F111" s="976"/>
      <c r="G111" s="976"/>
      <c r="H111" s="976"/>
      <c r="I111" s="976"/>
      <c r="J111" s="976"/>
    </row>
    <row r="112" spans="1:15">
      <c r="A112" s="80"/>
      <c r="B112" s="85" t="s">
        <v>3</v>
      </c>
      <c r="C112" s="85" t="s">
        <v>4</v>
      </c>
      <c r="D112" s="85" t="s">
        <v>5</v>
      </c>
      <c r="E112" s="24" t="s">
        <v>2</v>
      </c>
      <c r="F112" s="24"/>
      <c r="G112" s="84" t="s">
        <v>6</v>
      </c>
      <c r="H112" s="24"/>
      <c r="I112" s="84" t="s">
        <v>7</v>
      </c>
      <c r="J112" s="24"/>
    </row>
    <row r="113" spans="1:18">
      <c r="A113" s="80" t="s">
        <v>8</v>
      </c>
      <c r="B113" s="26"/>
      <c r="C113" s="97"/>
      <c r="D113" s="24"/>
      <c r="E113" s="24"/>
      <c r="F113" s="24"/>
      <c r="G113" s="80"/>
      <c r="H113" s="24"/>
      <c r="I113" s="98" t="s">
        <v>16</v>
      </c>
      <c r="J113" s="98"/>
    </row>
    <row r="114" spans="1:18" ht="13.5" thickBot="1">
      <c r="A114" s="28" t="s">
        <v>10</v>
      </c>
      <c r="B114" s="26"/>
      <c r="C114" s="99" t="s">
        <v>187</v>
      </c>
      <c r="D114" s="98" t="s">
        <v>18</v>
      </c>
      <c r="E114" s="100"/>
      <c r="F114" s="98" t="s">
        <v>19</v>
      </c>
      <c r="G114" s="29"/>
      <c r="H114" s="100"/>
      <c r="I114" s="80" t="s">
        <v>20</v>
      </c>
      <c r="J114" s="98"/>
    </row>
    <row r="115" spans="1:18">
      <c r="A115" s="80"/>
      <c r="B115" s="26" t="s">
        <v>0</v>
      </c>
      <c r="C115" s="24"/>
      <c r="D115" s="24"/>
      <c r="E115" s="24"/>
      <c r="F115" s="24"/>
      <c r="G115" s="24"/>
      <c r="H115" s="24"/>
      <c r="I115" s="24"/>
      <c r="J115" s="24"/>
    </row>
    <row r="116" spans="1:18">
      <c r="A116" s="80">
        <v>1</v>
      </c>
      <c r="B116" s="26" t="s">
        <v>27</v>
      </c>
      <c r="C116" s="24" t="s">
        <v>317</v>
      </c>
      <c r="D116" s="961">
        <v>9698.6299999999992</v>
      </c>
      <c r="E116" s="24"/>
      <c r="F116" s="24" t="s">
        <v>15</v>
      </c>
      <c r="G116" s="116">
        <f>$I$185</f>
        <v>1</v>
      </c>
      <c r="H116" s="34"/>
      <c r="I116" s="14">
        <f>+G116*D116</f>
        <v>9698.6299999999992</v>
      </c>
      <c r="J116" s="24"/>
      <c r="K116" s="569"/>
      <c r="L116" s="569"/>
      <c r="M116" s="569"/>
    </row>
    <row r="117" spans="1:18">
      <c r="A117" s="90">
        <f>+A116+1</f>
        <v>2</v>
      </c>
      <c r="B117" s="91" t="s">
        <v>89</v>
      </c>
      <c r="C117" s="24" t="s">
        <v>318</v>
      </c>
      <c r="D117" s="961">
        <v>8993.66</v>
      </c>
      <c r="E117" s="92"/>
      <c r="F117" s="92" t="str">
        <f>+F116</f>
        <v>TP</v>
      </c>
      <c r="G117" s="116">
        <f>$I$185</f>
        <v>1</v>
      </c>
      <c r="H117" s="92"/>
      <c r="I117" s="111">
        <f>+G117*D117</f>
        <v>8993.66</v>
      </c>
      <c r="J117" s="24"/>
      <c r="K117" s="569"/>
      <c r="L117" s="569"/>
      <c r="M117" s="569"/>
    </row>
    <row r="118" spans="1:18">
      <c r="A118" s="90">
        <f t="shared" ref="A118:A162" si="3">+A117+1</f>
        <v>3</v>
      </c>
      <c r="B118" s="26" t="s">
        <v>28</v>
      </c>
      <c r="C118" s="24" t="s">
        <v>319</v>
      </c>
      <c r="D118" s="585">
        <v>0</v>
      </c>
      <c r="E118" s="24"/>
      <c r="F118" s="24" t="str">
        <f>+F117</f>
        <v>TP</v>
      </c>
      <c r="G118" s="116">
        <f>$I$185</f>
        <v>1</v>
      </c>
      <c r="H118" s="34"/>
      <c r="I118" s="14">
        <f t="shared" ref="I118:I123" si="4">+G118*D118</f>
        <v>0</v>
      </c>
      <c r="J118" s="24"/>
      <c r="K118" s="569"/>
      <c r="L118" s="569"/>
      <c r="M118" s="569"/>
    </row>
    <row r="119" spans="1:18">
      <c r="A119" s="90">
        <f t="shared" si="3"/>
        <v>4</v>
      </c>
      <c r="B119" s="26" t="s">
        <v>901</v>
      </c>
      <c r="C119" s="24" t="s">
        <v>988</v>
      </c>
      <c r="D119" s="961">
        <v>1007314.649</v>
      </c>
      <c r="E119" s="24"/>
      <c r="F119" s="24" t="s">
        <v>23</v>
      </c>
      <c r="G119" s="116">
        <f>$I$193</f>
        <v>1</v>
      </c>
      <c r="H119" s="34"/>
      <c r="I119" s="14">
        <f>+G119*D119</f>
        <v>1007314.649</v>
      </c>
      <c r="J119" s="24" t="s">
        <v>2</v>
      </c>
      <c r="K119" s="569"/>
      <c r="L119" s="569"/>
      <c r="M119" s="569"/>
    </row>
    <row r="120" spans="1:18" ht="13.15" customHeight="1">
      <c r="A120" s="90">
        <f t="shared" si="3"/>
        <v>5</v>
      </c>
      <c r="B120" s="26" t="s">
        <v>99</v>
      </c>
      <c r="C120" s="24" t="s">
        <v>989</v>
      </c>
      <c r="D120" s="585">
        <v>0</v>
      </c>
      <c r="E120" s="24"/>
      <c r="F120" s="24" t="s">
        <v>23</v>
      </c>
      <c r="G120" s="116">
        <f>$I$193</f>
        <v>1</v>
      </c>
      <c r="H120" s="34"/>
      <c r="I120" s="14">
        <f t="shared" si="4"/>
        <v>0</v>
      </c>
    </row>
    <row r="121" spans="1:18" ht="13.15" customHeight="1">
      <c r="A121" s="90">
        <f>+A120+1</f>
        <v>6</v>
      </c>
      <c r="B121" s="26" t="s">
        <v>387</v>
      </c>
      <c r="C121" s="24" t="s">
        <v>379</v>
      </c>
      <c r="D121" s="961">
        <v>0</v>
      </c>
      <c r="E121" s="24"/>
      <c r="F121" s="24" t="s">
        <v>23</v>
      </c>
      <c r="G121" s="116">
        <f>$I$193</f>
        <v>1</v>
      </c>
      <c r="H121" s="34"/>
      <c r="I121" s="14">
        <f>+G121*D121</f>
        <v>0</v>
      </c>
      <c r="J121" s="24"/>
      <c r="K121" s="569"/>
      <c r="L121" s="569"/>
      <c r="M121" s="569"/>
      <c r="N121" s="569"/>
      <c r="O121" s="569"/>
      <c r="P121" s="569"/>
      <c r="Q121" s="569"/>
      <c r="R121" s="569"/>
    </row>
    <row r="122" spans="1:18">
      <c r="A122" s="90">
        <f t="shared" si="3"/>
        <v>7</v>
      </c>
      <c r="B122" s="26" t="s">
        <v>386</v>
      </c>
      <c r="C122" s="24" t="s">
        <v>379</v>
      </c>
      <c r="D122" s="961">
        <v>0</v>
      </c>
      <c r="E122" s="24"/>
      <c r="F122" s="24" t="s">
        <v>23</v>
      </c>
      <c r="G122" s="116">
        <f>$I$193</f>
        <v>1</v>
      </c>
      <c r="H122" s="34"/>
      <c r="I122" s="14">
        <f>+G122*D122</f>
        <v>0</v>
      </c>
      <c r="J122" s="24"/>
      <c r="K122" s="569"/>
      <c r="L122" s="569"/>
      <c r="M122" s="569"/>
      <c r="N122" s="569"/>
      <c r="O122" s="569"/>
      <c r="P122" s="569"/>
      <c r="Q122" s="569"/>
      <c r="R122" s="569"/>
    </row>
    <row r="123" spans="1:18" ht="13.15" customHeight="1">
      <c r="A123" s="90">
        <f t="shared" si="3"/>
        <v>8</v>
      </c>
      <c r="B123" s="26" t="s">
        <v>195</v>
      </c>
      <c r="C123" s="24" t="s">
        <v>902</v>
      </c>
      <c r="D123" s="961">
        <v>0</v>
      </c>
      <c r="E123" s="24"/>
      <c r="F123" s="115" t="s">
        <v>15</v>
      </c>
      <c r="G123" s="116">
        <f>$I$185</f>
        <v>1</v>
      </c>
      <c r="H123" s="34"/>
      <c r="I123" s="14">
        <f t="shared" si="4"/>
        <v>0</v>
      </c>
      <c r="J123" s="24"/>
      <c r="K123" s="569"/>
      <c r="L123" s="569"/>
      <c r="M123" s="569"/>
      <c r="N123" s="569"/>
      <c r="O123" s="569"/>
      <c r="P123" s="569"/>
      <c r="Q123" s="569"/>
      <c r="R123" s="569"/>
    </row>
    <row r="124" spans="1:18">
      <c r="A124" s="90">
        <f t="shared" si="3"/>
        <v>9</v>
      </c>
      <c r="B124" s="26" t="s">
        <v>389</v>
      </c>
      <c r="C124" s="24" t="s">
        <v>903</v>
      </c>
      <c r="D124" s="961">
        <v>0</v>
      </c>
      <c r="E124" s="24"/>
      <c r="F124" s="24" t="str">
        <f>+F127</f>
        <v>DA</v>
      </c>
      <c r="G124" s="117">
        <v>1</v>
      </c>
      <c r="H124" s="34"/>
      <c r="I124" s="39">
        <f>+G124*D124</f>
        <v>0</v>
      </c>
      <c r="J124" s="24"/>
      <c r="K124" s="569"/>
      <c r="L124" s="569"/>
      <c r="M124" s="569"/>
      <c r="N124" s="569"/>
      <c r="O124" s="569"/>
      <c r="P124" s="569"/>
      <c r="Q124" s="569"/>
      <c r="R124" s="569"/>
    </row>
    <row r="125" spans="1:18">
      <c r="A125" s="90">
        <v>10</v>
      </c>
      <c r="B125" s="26" t="s">
        <v>864</v>
      </c>
      <c r="C125" s="24" t="s">
        <v>892</v>
      </c>
      <c r="D125" s="39">
        <f>'10 - Reg Asset '!F21</f>
        <v>0</v>
      </c>
      <c r="E125" s="24"/>
      <c r="F125" s="24" t="s">
        <v>72</v>
      </c>
      <c r="G125" s="117">
        <v>1</v>
      </c>
      <c r="H125" s="34"/>
      <c r="I125" s="39">
        <f>+G125*D125</f>
        <v>0</v>
      </c>
      <c r="J125" s="24"/>
      <c r="K125" s="579"/>
      <c r="L125" s="579"/>
      <c r="M125" s="579"/>
      <c r="N125" s="579"/>
      <c r="O125" s="579"/>
      <c r="P125" s="579"/>
      <c r="Q125" s="569"/>
      <c r="R125" s="569"/>
    </row>
    <row r="126" spans="1:18">
      <c r="A126" s="90">
        <f>+A125+1</f>
        <v>11</v>
      </c>
      <c r="B126" s="91" t="s">
        <v>90</v>
      </c>
      <c r="C126" s="92"/>
      <c r="D126" s="39"/>
      <c r="E126" s="92"/>
      <c r="F126" s="92"/>
      <c r="G126" s="117"/>
      <c r="H126" s="92"/>
      <c r="I126" s="39"/>
      <c r="J126" s="24"/>
      <c r="K126" s="569"/>
      <c r="L126" s="569"/>
      <c r="M126" s="569"/>
    </row>
    <row r="127" spans="1:18" ht="13.15" customHeight="1">
      <c r="A127" s="90">
        <f t="shared" si="3"/>
        <v>12</v>
      </c>
      <c r="B127" s="91" t="s">
        <v>364</v>
      </c>
      <c r="C127" s="92" t="s">
        <v>98</v>
      </c>
      <c r="D127" s="585">
        <f>+'10 - Reg Asset '!H8</f>
        <v>0</v>
      </c>
      <c r="E127" s="92"/>
      <c r="F127" s="92" t="s">
        <v>72</v>
      </c>
      <c r="G127" s="118">
        <v>1</v>
      </c>
      <c r="H127" s="92"/>
      <c r="I127" s="39">
        <f>+G127*D127</f>
        <v>0</v>
      </c>
      <c r="J127" s="24"/>
      <c r="K127" s="569"/>
      <c r="L127" s="569"/>
      <c r="M127" s="569"/>
      <c r="N127" s="569"/>
      <c r="O127" s="569"/>
      <c r="P127" s="569"/>
      <c r="Q127" s="569"/>
      <c r="R127" s="569"/>
    </row>
    <row r="128" spans="1:18">
      <c r="A128" s="90">
        <f t="shared" si="3"/>
        <v>13</v>
      </c>
      <c r="B128" s="91" t="s">
        <v>388</v>
      </c>
      <c r="C128" s="24" t="s">
        <v>504</v>
      </c>
      <c r="D128" s="585">
        <f>D117-D127</f>
        <v>8993.66</v>
      </c>
      <c r="E128" s="92"/>
      <c r="F128" s="92" t="s">
        <v>15</v>
      </c>
      <c r="G128" s="116">
        <f>$I$185</f>
        <v>1</v>
      </c>
      <c r="H128" s="92"/>
      <c r="I128" s="39">
        <f>+G128*D128</f>
        <v>8993.66</v>
      </c>
      <c r="J128" s="24"/>
      <c r="K128" s="569"/>
      <c r="L128" s="569"/>
      <c r="M128" s="569"/>
      <c r="N128" s="569"/>
      <c r="O128" s="569"/>
      <c r="P128" s="569"/>
      <c r="Q128" s="569"/>
      <c r="R128" s="569"/>
    </row>
    <row r="129" spans="1:18" ht="13.5" thickBot="1">
      <c r="A129" s="90">
        <f t="shared" si="3"/>
        <v>14</v>
      </c>
      <c r="B129" s="91" t="s">
        <v>91</v>
      </c>
      <c r="C129" s="92" t="str">
        <f>"( Sum of line "&amp;A127&amp;" - line "&amp;A128&amp;") Ties to 321.97b"</f>
        <v>( Sum of line 12 - line 13) Ties to 321.97b</v>
      </c>
      <c r="D129" s="119">
        <f>SUM(D127:D128)</f>
        <v>8993.66</v>
      </c>
      <c r="E129" s="92"/>
      <c r="F129" s="92"/>
      <c r="G129" s="118"/>
      <c r="H129" s="92"/>
      <c r="I129" s="119">
        <f>SUM(I127:I128)</f>
        <v>8993.66</v>
      </c>
      <c r="J129" s="24"/>
      <c r="K129" s="569"/>
      <c r="L129" s="569"/>
      <c r="M129" s="569"/>
      <c r="N129" s="569"/>
      <c r="O129" s="569"/>
      <c r="P129" s="569"/>
      <c r="Q129" s="569"/>
      <c r="R129" s="569"/>
    </row>
    <row r="130" spans="1:18" ht="25.5">
      <c r="A130" s="90">
        <f t="shared" si="3"/>
        <v>15</v>
      </c>
      <c r="B130" s="120" t="s">
        <v>205</v>
      </c>
      <c r="C130" s="593" t="str">
        <f>"( Sum of line "&amp;A116&amp;", "&amp;A119&amp;", "&amp;A123&amp;", "&amp;A124&amp;", "&amp;A125&amp;", "&amp;A129&amp;") less ( sum of line "&amp;A117&amp;", "&amp;A118&amp;", "&amp;A120&amp;", "&amp;A121&amp;", "&amp;A122&amp;")"</f>
        <v>( Sum of line 1, 4, 8, 9, 10, 14) less ( sum of line 2, 3, 5, 6, 7)</v>
      </c>
      <c r="D130" s="14">
        <f>+D116-D117-D118+D119-D120-D121-D122+D123+D124+D129+D125</f>
        <v>1017013.279</v>
      </c>
      <c r="E130" s="14"/>
      <c r="F130" s="14"/>
      <c r="G130" s="14"/>
      <c r="H130" s="14"/>
      <c r="I130" s="14">
        <f>+I116-I117-I118+I119-I120-I121-I122+I123+I124+I129+I125</f>
        <v>1017013.279</v>
      </c>
      <c r="J130" s="24"/>
      <c r="K130" s="569"/>
      <c r="L130" s="569"/>
      <c r="M130" s="569"/>
      <c r="N130" s="569"/>
      <c r="O130" s="569"/>
      <c r="P130" s="569"/>
      <c r="Q130" s="569"/>
      <c r="R130" s="569"/>
    </row>
    <row r="131" spans="1:18">
      <c r="A131" s="90"/>
      <c r="B131" s="29"/>
      <c r="C131" s="24"/>
      <c r="D131" s="14"/>
      <c r="E131" s="14"/>
      <c r="F131" s="14"/>
      <c r="G131" s="14"/>
      <c r="H131" s="14"/>
      <c r="I131" s="14"/>
      <c r="J131" s="24"/>
      <c r="K131" s="569"/>
      <c r="L131" s="569"/>
      <c r="M131" s="569"/>
      <c r="N131" s="569"/>
      <c r="O131" s="569"/>
      <c r="P131" s="569"/>
      <c r="Q131" s="569"/>
      <c r="R131" s="569"/>
    </row>
    <row r="132" spans="1:18">
      <c r="A132" s="90">
        <f>+A130+1</f>
        <v>16</v>
      </c>
      <c r="B132" s="26" t="s">
        <v>367</v>
      </c>
      <c r="C132" s="24" t="s">
        <v>900</v>
      </c>
      <c r="D132" s="14"/>
      <c r="E132" s="14"/>
      <c r="F132" s="14"/>
      <c r="G132" s="14"/>
      <c r="H132" s="14"/>
      <c r="I132" s="14"/>
      <c r="J132" s="24"/>
    </row>
    <row r="133" spans="1:18" ht="15">
      <c r="A133" s="90">
        <f t="shared" si="3"/>
        <v>17</v>
      </c>
      <c r="B133" s="26" t="s">
        <v>27</v>
      </c>
      <c r="C133" s="110" t="s">
        <v>320</v>
      </c>
      <c r="D133" s="961">
        <v>3.8500000000000005</v>
      </c>
      <c r="E133"/>
      <c r="F133" s="14" t="s">
        <v>15</v>
      </c>
      <c r="G133" s="116">
        <f>$I$185</f>
        <v>1</v>
      </c>
      <c r="H133" s="14"/>
      <c r="I133" s="14">
        <f>+G133*D133</f>
        <v>3.8500000000000005</v>
      </c>
      <c r="J133" s="106"/>
    </row>
    <row r="134" spans="1:18" ht="15">
      <c r="A134" s="90">
        <f t="shared" si="3"/>
        <v>18</v>
      </c>
      <c r="B134" s="121" t="s">
        <v>83</v>
      </c>
      <c r="C134" s="110" t="s">
        <v>321</v>
      </c>
      <c r="D134" s="961">
        <v>4</v>
      </c>
      <c r="E134"/>
      <c r="F134" s="14" t="s">
        <v>23</v>
      </c>
      <c r="G134" s="116">
        <f>$I$193</f>
        <v>1</v>
      </c>
      <c r="H134" s="14"/>
      <c r="I134" s="14">
        <f>+G134*D134</f>
        <v>4</v>
      </c>
      <c r="J134" s="106"/>
    </row>
    <row r="135" spans="1:18" ht="15.75" thickBot="1">
      <c r="A135" s="90">
        <f t="shared" si="3"/>
        <v>19</v>
      </c>
      <c r="B135" s="91" t="s">
        <v>86</v>
      </c>
      <c r="C135" s="24" t="s">
        <v>894</v>
      </c>
      <c r="D135" s="119">
        <f>'11 - Abandoned Plant'!F20</f>
        <v>0</v>
      </c>
      <c r="E135"/>
      <c r="F135" s="14" t="s">
        <v>72</v>
      </c>
      <c r="G135" s="116">
        <v>1</v>
      </c>
      <c r="H135" s="14"/>
      <c r="I135" s="104">
        <f>+G135*D135</f>
        <v>0</v>
      </c>
      <c r="J135" s="106"/>
    </row>
    <row r="136" spans="1:18" ht="15">
      <c r="A136" s="90">
        <f t="shared" si="3"/>
        <v>20</v>
      </c>
      <c r="B136" s="26" t="s">
        <v>196</v>
      </c>
      <c r="C136" s="24" t="str">
        <f>"( Sum of line "&amp;A133&amp;" - line "&amp;A135&amp;")"</f>
        <v>( Sum of line 17 - line 19)</v>
      </c>
      <c r="D136" s="14">
        <f>SUM(D133:D135)</f>
        <v>7.8500000000000005</v>
      </c>
      <c r="E136"/>
      <c r="F136" s="14"/>
      <c r="G136" s="116"/>
      <c r="H136" s="14"/>
      <c r="I136" s="14">
        <f>SUM(I133:I135)</f>
        <v>7.8500000000000005</v>
      </c>
      <c r="J136" s="24"/>
    </row>
    <row r="137" spans="1:18" ht="15">
      <c r="A137" s="90"/>
      <c r="B137" s="26"/>
      <c r="C137" s="24"/>
      <c r="D137" s="14"/>
      <c r="E137"/>
      <c r="F137" s="14"/>
      <c r="G137" s="116"/>
      <c r="H137" s="14"/>
      <c r="I137" s="14"/>
      <c r="J137" s="24"/>
    </row>
    <row r="138" spans="1:18" ht="15">
      <c r="A138" s="90">
        <f>+A136+1</f>
        <v>21</v>
      </c>
      <c r="B138" s="26" t="s">
        <v>905</v>
      </c>
      <c r="C138" s="29" t="s">
        <v>904</v>
      </c>
      <c r="D138" s="14"/>
      <c r="E138"/>
      <c r="F138" s="14"/>
      <c r="G138" s="116"/>
      <c r="H138" s="14"/>
      <c r="I138" s="14"/>
      <c r="J138" s="24"/>
    </row>
    <row r="139" spans="1:18" ht="15">
      <c r="A139" s="90">
        <f t="shared" si="3"/>
        <v>22</v>
      </c>
      <c r="B139" s="26" t="s">
        <v>29</v>
      </c>
      <c r="C139" s="29"/>
      <c r="D139" s="14"/>
      <c r="E139"/>
      <c r="F139" s="14"/>
      <c r="G139" s="116"/>
      <c r="H139" s="14"/>
      <c r="I139" s="14"/>
      <c r="J139" s="106"/>
    </row>
    <row r="140" spans="1:18" ht="15">
      <c r="A140" s="90">
        <f t="shared" si="3"/>
        <v>23</v>
      </c>
      <c r="B140" s="26" t="s">
        <v>30</v>
      </c>
      <c r="C140" s="110" t="s">
        <v>505</v>
      </c>
      <c r="D140" s="585">
        <v>0</v>
      </c>
      <c r="E140"/>
      <c r="F140" s="14" t="s">
        <v>23</v>
      </c>
      <c r="G140" s="116">
        <f>$I$193</f>
        <v>1</v>
      </c>
      <c r="H140" s="14"/>
      <c r="I140" s="14">
        <f>+G140*D140</f>
        <v>0</v>
      </c>
    </row>
    <row r="141" spans="1:18" ht="15">
      <c r="A141" s="90">
        <f t="shared" si="3"/>
        <v>24</v>
      </c>
      <c r="B141" s="26" t="s">
        <v>31</v>
      </c>
      <c r="C141" s="110" t="s">
        <v>505</v>
      </c>
      <c r="D141" s="585">
        <v>0</v>
      </c>
      <c r="E141"/>
      <c r="F141" s="14" t="s">
        <v>23</v>
      </c>
      <c r="G141" s="116">
        <f>$I$193</f>
        <v>1</v>
      </c>
      <c r="H141" s="14"/>
      <c r="I141" s="14">
        <f>+G141*D141</f>
        <v>0</v>
      </c>
    </row>
    <row r="142" spans="1:18" ht="15">
      <c r="A142" s="90">
        <f t="shared" si="3"/>
        <v>25</v>
      </c>
      <c r="B142" s="26" t="s">
        <v>32</v>
      </c>
      <c r="C142" s="110" t="s">
        <v>2</v>
      </c>
      <c r="D142" s="111"/>
      <c r="E142"/>
      <c r="F142" s="14"/>
      <c r="G142" s="116"/>
      <c r="H142" s="14"/>
      <c r="I142" s="14"/>
    </row>
    <row r="143" spans="1:18" ht="15">
      <c r="A143" s="90">
        <f t="shared" si="3"/>
        <v>26</v>
      </c>
      <c r="B143" s="26" t="s">
        <v>33</v>
      </c>
      <c r="C143" s="110" t="s">
        <v>505</v>
      </c>
      <c r="D143" s="961">
        <v>0</v>
      </c>
      <c r="E143"/>
      <c r="F143" s="14" t="s">
        <v>26</v>
      </c>
      <c r="G143" s="208">
        <f>+$G$66</f>
        <v>1</v>
      </c>
      <c r="H143" s="14"/>
      <c r="I143" s="14">
        <f>+G143*D143</f>
        <v>0</v>
      </c>
    </row>
    <row r="144" spans="1:18">
      <c r="A144" s="90">
        <f t="shared" si="3"/>
        <v>27</v>
      </c>
      <c r="B144" s="26" t="s">
        <v>34</v>
      </c>
      <c r="C144" s="110" t="s">
        <v>505</v>
      </c>
      <c r="D144" s="585">
        <v>0</v>
      </c>
      <c r="E144" s="14"/>
      <c r="F144" s="111" t="s">
        <v>21</v>
      </c>
      <c r="G144" s="128" t="s">
        <v>21</v>
      </c>
      <c r="H144" s="14"/>
      <c r="I144" s="111">
        <v>0</v>
      </c>
      <c r="K144" s="571"/>
      <c r="L144" s="571"/>
      <c r="M144" s="571"/>
      <c r="N144" s="571"/>
      <c r="O144" s="571"/>
    </row>
    <row r="145" spans="1:18">
      <c r="A145" s="90">
        <f t="shared" si="3"/>
        <v>28</v>
      </c>
      <c r="B145" s="26" t="s">
        <v>35</v>
      </c>
      <c r="C145" s="110" t="s">
        <v>505</v>
      </c>
      <c r="D145" s="585">
        <v>0</v>
      </c>
      <c r="E145" s="14"/>
      <c r="F145" s="14" t="s">
        <v>26</v>
      </c>
      <c r="G145" s="208">
        <f>+$G$66</f>
        <v>1</v>
      </c>
      <c r="H145" s="14"/>
      <c r="I145" s="14">
        <f>+G145*D145</f>
        <v>0</v>
      </c>
    </row>
    <row r="146" spans="1:18" ht="13.5" thickBot="1">
      <c r="A146" s="90">
        <f t="shared" si="3"/>
        <v>29</v>
      </c>
      <c r="B146" s="26" t="s">
        <v>36</v>
      </c>
      <c r="C146" s="110" t="s">
        <v>505</v>
      </c>
      <c r="D146" s="585">
        <v>0</v>
      </c>
      <c r="E146" s="14"/>
      <c r="F146" s="14" t="s">
        <v>26</v>
      </c>
      <c r="G146" s="208">
        <f>+$G$66</f>
        <v>1</v>
      </c>
      <c r="H146" s="14"/>
      <c r="I146" s="104">
        <f>+G146*D146</f>
        <v>0</v>
      </c>
    </row>
    <row r="147" spans="1:18" ht="13.5" thickTop="1">
      <c r="A147" s="90">
        <f t="shared" si="3"/>
        <v>30</v>
      </c>
      <c r="B147" s="26" t="s">
        <v>197</v>
      </c>
      <c r="C147" s="24" t="str">
        <f>"( Sum of line "&amp;A140&amp;" - line "&amp;A146&amp;")"</f>
        <v>( Sum of line 23 - line 29)</v>
      </c>
      <c r="D147" s="219">
        <f>SUM(D140:D146)</f>
        <v>0</v>
      </c>
      <c r="E147" s="14"/>
      <c r="F147" s="14"/>
      <c r="G147" s="14"/>
      <c r="H147" s="14"/>
      <c r="I147" s="14">
        <f>SUM(I140:I146)</f>
        <v>0</v>
      </c>
      <c r="J147" s="24"/>
    </row>
    <row r="148" spans="1:18">
      <c r="A148" s="90"/>
      <c r="B148" s="26"/>
      <c r="C148" s="24"/>
      <c r="D148" s="24"/>
      <c r="E148" s="24"/>
      <c r="F148" s="24"/>
      <c r="G148" s="89"/>
      <c r="H148" s="24"/>
      <c r="I148" s="24"/>
      <c r="J148" s="24"/>
    </row>
    <row r="149" spans="1:18">
      <c r="A149" s="90">
        <f>+A147+1</f>
        <v>31</v>
      </c>
      <c r="B149" s="26" t="s">
        <v>907</v>
      </c>
      <c r="C149" s="24" t="s">
        <v>906</v>
      </c>
      <c r="D149" s="24"/>
      <c r="E149" s="24"/>
      <c r="F149" s="29"/>
      <c r="G149" s="30"/>
      <c r="H149" s="24"/>
      <c r="I149" s="29"/>
      <c r="J149" s="29"/>
    </row>
    <row r="150" spans="1:18">
      <c r="A150" s="90">
        <f t="shared" si="3"/>
        <v>32</v>
      </c>
      <c r="B150" s="31" t="s">
        <v>220</v>
      </c>
      <c r="C150" s="24"/>
      <c r="D150" s="224">
        <f>IF(D236&gt;0,1-(((1-D237)*(1-D236))/(1-D237*D236*D238))*(1-D239),0)</f>
        <v>0.27517499999999995</v>
      </c>
      <c r="E150" s="24"/>
      <c r="F150" s="29"/>
      <c r="G150" s="30"/>
      <c r="H150" s="24"/>
      <c r="I150" s="29"/>
      <c r="J150" s="29"/>
    </row>
    <row r="151" spans="1:18">
      <c r="A151" s="90">
        <f t="shared" si="3"/>
        <v>33</v>
      </c>
      <c r="B151" s="29" t="s">
        <v>38</v>
      </c>
      <c r="C151" s="24" t="str">
        <f>"WCLTD = Page 4, Line "&amp;A202&amp;", R = Page 4, Line "&amp;A205</f>
        <v>WCLTD = Page 4, Line 13, R = Page 4, Line 16</v>
      </c>
      <c r="D151" s="224">
        <f>IF(I202&gt;0,(D150/(1-D150))*(1-I202/I205),0)</f>
        <v>0.28653752823473211</v>
      </c>
      <c r="E151" s="24"/>
      <c r="F151" s="29"/>
      <c r="G151" s="30"/>
      <c r="H151" s="24"/>
      <c r="I151" s="29"/>
      <c r="J151" s="29"/>
    </row>
    <row r="152" spans="1:18">
      <c r="A152" s="90">
        <f t="shared" si="3"/>
        <v>34</v>
      </c>
      <c r="B152" s="26" t="s">
        <v>218</v>
      </c>
      <c r="C152" s="24"/>
      <c r="D152" s="24"/>
      <c r="E152" s="24"/>
      <c r="F152" s="29"/>
      <c r="G152" s="30"/>
      <c r="H152" s="24"/>
      <c r="I152" s="29"/>
      <c r="J152" s="29"/>
    </row>
    <row r="153" spans="1:18">
      <c r="A153" s="90">
        <f t="shared" si="3"/>
        <v>35</v>
      </c>
      <c r="B153" s="26"/>
      <c r="D153" s="24"/>
      <c r="E153" s="24"/>
      <c r="F153" s="29"/>
      <c r="G153" s="30"/>
      <c r="H153" s="24"/>
      <c r="I153" s="29"/>
      <c r="J153" s="29"/>
    </row>
    <row r="154" spans="1:18">
      <c r="A154" s="90">
        <f>+A153+1</f>
        <v>36</v>
      </c>
      <c r="B154" s="31" t="str">
        <f>"      1 / (1 - T)  =  (from line "&amp;A150&amp;")"</f>
        <v xml:space="preserve">      1 / (1 - T)  =  (from line 32)</v>
      </c>
      <c r="C154" s="24" t="str">
        <f>"1 / (1 - T), T from Line "&amp;A150&amp;""</f>
        <v>1 / (1 - T), T from Line 32</v>
      </c>
      <c r="D154" s="224">
        <f>IF(D150=0,0,1/(1-D150))</f>
        <v>1.3796433621908735</v>
      </c>
      <c r="E154" s="24"/>
      <c r="F154" s="29"/>
      <c r="G154" s="30"/>
      <c r="H154" s="24"/>
      <c r="I154" s="14"/>
      <c r="J154" s="29"/>
    </row>
    <row r="155" spans="1:18" ht="15">
      <c r="A155" s="90">
        <f t="shared" si="3"/>
        <v>37</v>
      </c>
      <c r="B155" s="26" t="s">
        <v>214</v>
      </c>
      <c r="C155" s="24" t="s">
        <v>322</v>
      </c>
      <c r="D155" s="585">
        <v>0</v>
      </c>
      <c r="E155"/>
      <c r="F155" s="29"/>
      <c r="G155" s="30"/>
      <c r="H155" s="24"/>
      <c r="I155" s="14"/>
      <c r="J155" s="29"/>
    </row>
    <row r="156" spans="1:18" ht="13.15" customHeight="1">
      <c r="A156" s="90">
        <f t="shared" si="3"/>
        <v>38</v>
      </c>
      <c r="B156" s="26" t="s">
        <v>990</v>
      </c>
      <c r="C156" s="24" t="s">
        <v>991</v>
      </c>
      <c r="D156" s="585">
        <v>0</v>
      </c>
      <c r="E156" s="24"/>
      <c r="F156" s="29"/>
      <c r="G156" s="32"/>
      <c r="H156" s="24"/>
      <c r="I156" s="14"/>
      <c r="K156" s="569"/>
      <c r="L156" s="569"/>
      <c r="M156" s="569"/>
      <c r="N156" s="569"/>
      <c r="O156" s="569"/>
      <c r="P156" s="569"/>
      <c r="Q156" s="569"/>
      <c r="R156" s="569"/>
    </row>
    <row r="157" spans="1:18">
      <c r="A157" s="90">
        <f t="shared" si="3"/>
        <v>39</v>
      </c>
      <c r="B157" s="26" t="s">
        <v>242</v>
      </c>
      <c r="C157" s="24" t="s">
        <v>992</v>
      </c>
      <c r="D157" s="585">
        <v>0</v>
      </c>
      <c r="E157" s="24"/>
      <c r="F157" s="29"/>
      <c r="G157" s="30"/>
      <c r="H157" s="24"/>
      <c r="I157" s="14"/>
      <c r="J157" s="29"/>
      <c r="K157" s="569"/>
      <c r="L157" s="569"/>
      <c r="M157" s="569"/>
      <c r="N157" s="569"/>
      <c r="O157" s="569"/>
      <c r="P157" s="569"/>
      <c r="Q157" s="569"/>
      <c r="R157" s="569"/>
    </row>
    <row r="158" spans="1:18">
      <c r="A158" s="90">
        <f t="shared" si="3"/>
        <v>40</v>
      </c>
      <c r="B158" s="31" t="s">
        <v>215</v>
      </c>
      <c r="C158" s="33" t="str">
        <f>"(Line "&amp;A151&amp;" times Line "&amp;A165&amp;")"</f>
        <v>(Line 33 times Line 46)</v>
      </c>
      <c r="D158" s="185">
        <f>+D151*D165</f>
        <v>9968.032371216832</v>
      </c>
      <c r="E158" s="34"/>
      <c r="F158" s="34" t="s">
        <v>21</v>
      </c>
      <c r="G158" s="35"/>
      <c r="H158" s="34"/>
      <c r="I158" s="185">
        <f>+D151*I165</f>
        <v>9968.032371216832</v>
      </c>
      <c r="J158" s="88" t="s">
        <v>2</v>
      </c>
      <c r="K158" s="569"/>
      <c r="L158" s="569"/>
      <c r="M158" s="569"/>
      <c r="N158" s="569"/>
      <c r="O158" s="569"/>
      <c r="P158" s="569"/>
      <c r="Q158" s="569"/>
      <c r="R158" s="569"/>
    </row>
    <row r="159" spans="1:18">
      <c r="A159" s="90">
        <f t="shared" si="3"/>
        <v>41</v>
      </c>
      <c r="B159" s="29" t="s">
        <v>216</v>
      </c>
      <c r="C159" s="33" t="str">
        <f>"(Line "&amp;A154&amp;" times Line "&amp;A155&amp;")"</f>
        <v>(Line 36 times Line 37)</v>
      </c>
      <c r="D159" s="185">
        <f>+D$154*D155</f>
        <v>0</v>
      </c>
      <c r="E159" s="34"/>
      <c r="F159" s="36" t="s">
        <v>25</v>
      </c>
      <c r="G159" s="108">
        <f>+$G$80</f>
        <v>1</v>
      </c>
      <c r="H159" s="34"/>
      <c r="I159" s="185">
        <f>+G159*D159</f>
        <v>0</v>
      </c>
      <c r="J159" s="88"/>
      <c r="K159" s="569"/>
      <c r="L159" s="569"/>
      <c r="M159" s="569"/>
      <c r="N159" s="569"/>
      <c r="O159" s="569"/>
      <c r="P159" s="569"/>
      <c r="Q159" s="569"/>
      <c r="R159" s="569"/>
    </row>
    <row r="160" spans="1:18">
      <c r="A160" s="90">
        <f t="shared" si="3"/>
        <v>42</v>
      </c>
      <c r="B160" s="29" t="s">
        <v>993</v>
      </c>
      <c r="C160" s="33" t="str">
        <f>"(Line "&amp;A154&amp;" times Line "&amp;A156&amp;")"</f>
        <v>(Line 36 times Line 38)</v>
      </c>
      <c r="D160" s="185">
        <f>+D$154*D156</f>
        <v>0</v>
      </c>
      <c r="E160" s="34"/>
      <c r="F160" s="36" t="s">
        <v>25</v>
      </c>
      <c r="G160" s="108">
        <f>+$G$80</f>
        <v>1</v>
      </c>
      <c r="H160" s="34"/>
      <c r="I160" s="185">
        <f>+G160*D160</f>
        <v>0</v>
      </c>
      <c r="J160" s="88"/>
    </row>
    <row r="161" spans="1:20" ht="13.5" thickBot="1">
      <c r="A161" s="90">
        <f t="shared" si="3"/>
        <v>43</v>
      </c>
      <c r="B161" s="29" t="s">
        <v>100</v>
      </c>
      <c r="C161" s="33" t="str">
        <f>"(Line "&amp;A154&amp;" times Line "&amp;A157&amp;")"</f>
        <v>(Line 36 times Line 39)</v>
      </c>
      <c r="D161" s="186">
        <f>+D$154*D157</f>
        <v>0</v>
      </c>
      <c r="E161" s="34"/>
      <c r="F161" s="36" t="s">
        <v>25</v>
      </c>
      <c r="G161" s="108">
        <f>+$G$80</f>
        <v>1</v>
      </c>
      <c r="H161" s="34"/>
      <c r="I161" s="186">
        <f>+G161*D161</f>
        <v>0</v>
      </c>
      <c r="J161" s="88"/>
    </row>
    <row r="162" spans="1:20">
      <c r="A162" s="90">
        <f t="shared" si="3"/>
        <v>44</v>
      </c>
      <c r="B162" s="37" t="s">
        <v>217</v>
      </c>
      <c r="C162" s="24" t="str">
        <f>"( Sum of line "&amp;A158&amp;" - line "&amp;A161&amp;")"</f>
        <v>( Sum of line 40 - line 43)</v>
      </c>
      <c r="D162" s="122">
        <f>SUM(D158:D161)</f>
        <v>9968.032371216832</v>
      </c>
      <c r="E162" s="34"/>
      <c r="F162" s="34" t="s">
        <v>2</v>
      </c>
      <c r="G162" s="35" t="s">
        <v>2</v>
      </c>
      <c r="H162" s="34"/>
      <c r="I162" s="122">
        <f>SUM(I158:I161)</f>
        <v>9968.032371216832</v>
      </c>
      <c r="J162" s="24"/>
    </row>
    <row r="163" spans="1:20">
      <c r="A163" s="90"/>
      <c r="B163" s="29"/>
      <c r="C163" s="123"/>
      <c r="D163" s="14"/>
      <c r="E163" s="24"/>
      <c r="F163" s="24"/>
      <c r="G163" s="89"/>
      <c r="H163" s="24"/>
      <c r="I163" s="14"/>
      <c r="J163" s="24"/>
    </row>
    <row r="164" spans="1:20">
      <c r="A164" s="90">
        <f>+A162+1</f>
        <v>45</v>
      </c>
      <c r="B164" s="26" t="s">
        <v>40</v>
      </c>
      <c r="J164" s="29"/>
    </row>
    <row r="165" spans="1:20">
      <c r="A165" s="90">
        <f>A164+1</f>
        <v>46</v>
      </c>
      <c r="B165" s="37" t="s">
        <v>247</v>
      </c>
      <c r="C165" s="31" t="str">
        <f>"(Page 2, line " &amp;A103&amp;" times Page 4, Line "&amp;A205&amp;")"</f>
        <v>(Page 2, line 36 times Page 4, Line 16)</v>
      </c>
      <c r="D165" s="14">
        <f>+$I205*D103</f>
        <v>34787.87729002464</v>
      </c>
      <c r="E165" s="34"/>
      <c r="F165" s="34" t="s">
        <v>21</v>
      </c>
      <c r="G165" s="124"/>
      <c r="H165" s="34"/>
      <c r="I165" s="14">
        <f>+$I205*I103</f>
        <v>34787.87729002464</v>
      </c>
      <c r="J165" s="106"/>
    </row>
    <row r="166" spans="1:20">
      <c r="A166" s="90"/>
      <c r="B166" s="26"/>
      <c r="C166" s="29"/>
      <c r="D166" s="32"/>
      <c r="E166" s="34"/>
      <c r="F166" s="34"/>
      <c r="G166" s="124"/>
      <c r="H166" s="34"/>
      <c r="I166" s="32"/>
      <c r="J166" s="106"/>
    </row>
    <row r="167" spans="1:20" ht="13.5" thickBot="1">
      <c r="A167" s="90">
        <f>A165+1</f>
        <v>47</v>
      </c>
      <c r="B167" s="26" t="s">
        <v>194</v>
      </c>
      <c r="C167" s="24" t="str">
        <f>"( Sum of line  "&amp;A130&amp;","&amp;A136&amp;", "&amp;A147&amp;", "&amp;A162&amp;", "&amp;A165&amp;")"</f>
        <v>( Sum of line  15,20, 30, 44, 46)</v>
      </c>
      <c r="D167" s="125">
        <f>+D165+D162+D147+D136+D130</f>
        <v>1061777.0386612415</v>
      </c>
      <c r="E167" s="34"/>
      <c r="F167" s="34"/>
      <c r="G167" s="34"/>
      <c r="H167" s="34"/>
      <c r="I167" s="125">
        <f>+I165+I162+I147+I136+I130</f>
        <v>1061777.0386612415</v>
      </c>
      <c r="J167" s="26"/>
    </row>
    <row r="168" spans="1:20" ht="13.5" thickTop="1">
      <c r="A168" s="90"/>
      <c r="B168" s="26"/>
      <c r="C168" s="24"/>
      <c r="D168" s="34"/>
      <c r="E168" s="34"/>
      <c r="F168" s="34"/>
      <c r="G168" s="34"/>
      <c r="H168" s="34"/>
      <c r="I168" s="32"/>
      <c r="J168" s="26"/>
    </row>
    <row r="169" spans="1:20">
      <c r="A169" s="80"/>
      <c r="B169" s="29"/>
      <c r="C169" s="29"/>
      <c r="D169" s="29"/>
      <c r="E169" s="29"/>
      <c r="F169" s="29"/>
      <c r="G169" s="29"/>
      <c r="H169" s="29"/>
      <c r="I169" s="29"/>
      <c r="J169" s="114" t="s">
        <v>444</v>
      </c>
    </row>
    <row r="170" spans="1:20">
      <c r="A170" s="80"/>
      <c r="B170" s="29"/>
      <c r="C170" s="29"/>
      <c r="D170" s="29"/>
      <c r="E170" s="29"/>
      <c r="F170" s="29"/>
      <c r="G170" s="29"/>
      <c r="H170" s="29"/>
      <c r="I170" s="29"/>
      <c r="J170" s="24"/>
    </row>
    <row r="171" spans="1:20">
      <c r="A171" s="80"/>
      <c r="B171" s="26" t="s">
        <v>1</v>
      </c>
      <c r="C171" s="29"/>
      <c r="D171" s="80" t="str">
        <f>+D3</f>
        <v>Rate Formula Template - Attachment H-37A</v>
      </c>
      <c r="E171" s="29"/>
      <c r="F171" s="29"/>
      <c r="G171" s="29"/>
      <c r="H171" s="29"/>
      <c r="I171" s="36"/>
      <c r="J171" s="126" t="str">
        <f>J3</f>
        <v>For  the 12 months ended 12/31/25</v>
      </c>
    </row>
    <row r="172" spans="1:20">
      <c r="A172" s="80"/>
      <c r="B172" s="26"/>
      <c r="C172" s="29"/>
      <c r="D172" s="144" t="s">
        <v>92</v>
      </c>
      <c r="E172" s="29"/>
      <c r="F172" s="29"/>
      <c r="G172" s="29"/>
      <c r="H172" s="29"/>
      <c r="I172" s="29"/>
      <c r="J172" s="24"/>
    </row>
    <row r="173" spans="1:20">
      <c r="A173" s="80"/>
      <c r="B173" s="29"/>
      <c r="C173" s="29"/>
      <c r="D173" s="144" t="str">
        <f>+D110</f>
        <v>Valley Link Transmission Maryland, LLC</v>
      </c>
      <c r="E173" s="29"/>
      <c r="F173" s="29"/>
      <c r="G173" s="29"/>
      <c r="H173" s="29"/>
      <c r="I173" s="29"/>
      <c r="J173" s="24"/>
    </row>
    <row r="174" spans="1:20">
      <c r="A174" s="976"/>
      <c r="B174" s="976"/>
      <c r="C174" s="976"/>
      <c r="D174" s="976"/>
      <c r="E174" s="976"/>
      <c r="F174" s="976"/>
      <c r="G174" s="976"/>
      <c r="H174" s="976"/>
      <c r="I174" s="976"/>
      <c r="J174" s="976"/>
    </row>
    <row r="175" spans="1:20" s="11" customFormat="1">
      <c r="A175" s="80"/>
      <c r="B175" s="85" t="s">
        <v>3</v>
      </c>
      <c r="C175" s="85" t="s">
        <v>4</v>
      </c>
      <c r="D175" s="85" t="s">
        <v>5</v>
      </c>
      <c r="E175" s="24" t="s">
        <v>2</v>
      </c>
      <c r="F175" s="24"/>
      <c r="G175" s="84" t="s">
        <v>6</v>
      </c>
      <c r="H175" s="24"/>
      <c r="I175" s="84" t="s">
        <v>7</v>
      </c>
      <c r="J175" s="24"/>
      <c r="K175" s="12"/>
      <c r="L175" s="12"/>
      <c r="M175" s="12"/>
      <c r="N175" s="12"/>
      <c r="O175" s="12"/>
      <c r="P175" s="12"/>
      <c r="Q175" s="12"/>
      <c r="R175" s="12"/>
      <c r="S175" s="12"/>
      <c r="T175" s="12"/>
    </row>
    <row r="176" spans="1:20">
      <c r="A176" s="80"/>
      <c r="B176" s="29"/>
      <c r="C176" s="26"/>
      <c r="D176" s="26"/>
      <c r="E176" s="26"/>
      <c r="F176" s="26"/>
      <c r="G176" s="26"/>
      <c r="H176" s="26"/>
      <c r="I176" s="26"/>
      <c r="J176" s="26"/>
    </row>
    <row r="177" spans="1:10">
      <c r="A177" s="80"/>
      <c r="B177" s="29"/>
      <c r="C177" s="101" t="s">
        <v>41</v>
      </c>
      <c r="D177" s="29"/>
      <c r="E177" s="26"/>
      <c r="F177" s="26"/>
      <c r="G177" s="26"/>
      <c r="H177" s="26"/>
      <c r="I177" s="26"/>
      <c r="J177" s="24"/>
    </row>
    <row r="178" spans="1:10">
      <c r="A178" s="80" t="s">
        <v>8</v>
      </c>
      <c r="B178" s="101"/>
      <c r="C178" s="26"/>
      <c r="D178" s="26"/>
      <c r="E178" s="26"/>
      <c r="F178" s="26"/>
      <c r="G178" s="26"/>
      <c r="H178" s="26"/>
      <c r="I178" s="26"/>
      <c r="J178" s="24"/>
    </row>
    <row r="179" spans="1:10" ht="13.5" thickBot="1">
      <c r="A179" s="28" t="s">
        <v>10</v>
      </c>
      <c r="B179" s="23" t="s">
        <v>42</v>
      </c>
      <c r="C179" s="26"/>
      <c r="D179" s="26"/>
      <c r="E179" s="26"/>
      <c r="F179" s="26"/>
      <c r="G179" s="26"/>
      <c r="H179" s="29"/>
      <c r="I179" s="29"/>
      <c r="J179" s="24"/>
    </row>
    <row r="180" spans="1:10">
      <c r="A180" s="80">
        <v>1</v>
      </c>
      <c r="B180" s="23" t="s">
        <v>207</v>
      </c>
      <c r="C180" s="26" t="str">
        <f>"(Page 2, Line "&amp;A63&amp;", Column 3)"</f>
        <v>(Page 2, Line 2, Column 3)</v>
      </c>
      <c r="D180" s="24"/>
      <c r="E180" s="24"/>
      <c r="F180" s="24"/>
      <c r="G180" s="24"/>
      <c r="H180" s="24"/>
      <c r="I180" s="111">
        <f>D63</f>
        <v>48.123076923076916</v>
      </c>
      <c r="J180" s="24"/>
    </row>
    <row r="181" spans="1:10">
      <c r="A181" s="80">
        <f>+A180+1</f>
        <v>2</v>
      </c>
      <c r="B181" s="23" t="s">
        <v>208</v>
      </c>
      <c r="C181" s="29" t="s">
        <v>896</v>
      </c>
      <c r="D181" s="29"/>
      <c r="E181" s="29"/>
      <c r="F181" s="29"/>
      <c r="G181" s="29"/>
      <c r="H181" s="29"/>
      <c r="I181" s="102">
        <v>0</v>
      </c>
      <c r="J181" s="24"/>
    </row>
    <row r="182" spans="1:10" ht="13.5" thickBot="1">
      <c r="A182" s="80">
        <f>+A181+1</f>
        <v>3</v>
      </c>
      <c r="B182" s="127" t="s">
        <v>372</v>
      </c>
      <c r="C182" s="594" t="s">
        <v>897</v>
      </c>
      <c r="D182" s="36"/>
      <c r="E182" s="24"/>
      <c r="F182" s="24"/>
      <c r="G182" s="27"/>
      <c r="H182" s="24"/>
      <c r="I182" s="103">
        <v>0</v>
      </c>
      <c r="J182" s="24"/>
    </row>
    <row r="183" spans="1:10">
      <c r="A183" s="80">
        <f t="shared" ref="A183:A205" si="5">+A182+1</f>
        <v>4</v>
      </c>
      <c r="B183" s="23" t="s">
        <v>210</v>
      </c>
      <c r="C183" s="26" t="s">
        <v>209</v>
      </c>
      <c r="D183" s="24"/>
      <c r="E183" s="24"/>
      <c r="F183" s="24"/>
      <c r="G183" s="27"/>
      <c r="H183" s="24"/>
      <c r="I183" s="111">
        <f>I180-I181-I182</f>
        <v>48.123076923076916</v>
      </c>
      <c r="J183" s="24"/>
    </row>
    <row r="184" spans="1:10">
      <c r="A184" s="80"/>
      <c r="B184" s="29"/>
      <c r="C184" s="26"/>
      <c r="D184" s="24"/>
      <c r="E184" s="24"/>
      <c r="F184" s="24"/>
      <c r="G184" s="27"/>
      <c r="H184" s="24"/>
      <c r="I184" s="111"/>
      <c r="J184" s="24"/>
    </row>
    <row r="185" spans="1:10">
      <c r="A185" s="80">
        <f>+A183+1</f>
        <v>5</v>
      </c>
      <c r="B185" s="23" t="s">
        <v>211</v>
      </c>
      <c r="C185" s="83" t="s">
        <v>299</v>
      </c>
      <c r="D185" s="83"/>
      <c r="E185" s="83"/>
      <c r="F185" s="83"/>
      <c r="G185" s="84"/>
      <c r="H185" s="24" t="s">
        <v>43</v>
      </c>
      <c r="I185" s="128">
        <f>IF(I180&gt;0,I183/I180,1)</f>
        <v>1</v>
      </c>
      <c r="J185" s="24"/>
    </row>
    <row r="186" spans="1:10">
      <c r="A186" s="80"/>
      <c r="B186" s="29"/>
      <c r="C186" s="29"/>
      <c r="D186" s="29"/>
      <c r="E186" s="29"/>
      <c r="F186" s="29"/>
      <c r="G186" s="29"/>
      <c r="H186" s="29"/>
      <c r="I186" s="29"/>
      <c r="J186" s="29"/>
    </row>
    <row r="187" spans="1:10">
      <c r="A187" s="80">
        <f>+A185+1</f>
        <v>6</v>
      </c>
      <c r="B187" s="26" t="s">
        <v>101</v>
      </c>
      <c r="C187" s="24"/>
      <c r="D187" s="24"/>
      <c r="E187" s="24"/>
      <c r="F187" s="24"/>
      <c r="G187" s="24"/>
      <c r="H187" s="24"/>
      <c r="I187" s="24"/>
      <c r="J187" s="24"/>
    </row>
    <row r="188" spans="1:10" ht="13.5" thickBot="1">
      <c r="A188" s="80"/>
      <c r="B188" s="26"/>
      <c r="C188" s="129" t="s">
        <v>44</v>
      </c>
      <c r="D188" s="25" t="s">
        <v>45</v>
      </c>
      <c r="E188" s="25" t="s">
        <v>15</v>
      </c>
      <c r="F188" s="24"/>
      <c r="G188" s="25" t="s">
        <v>46</v>
      </c>
      <c r="H188" s="24"/>
      <c r="I188" s="24"/>
      <c r="J188" s="24"/>
    </row>
    <row r="189" spans="1:10" ht="15">
      <c r="A189" s="80">
        <f>+A187+1</f>
        <v>7</v>
      </c>
      <c r="B189" s="26" t="s">
        <v>227</v>
      </c>
      <c r="C189" s="24" t="s">
        <v>47</v>
      </c>
      <c r="D189" s="102">
        <v>0</v>
      </c>
      <c r="E189" s="22">
        <v>0</v>
      </c>
      <c r="F189"/>
      <c r="G189" s="14">
        <f>D189*E189</f>
        <v>0</v>
      </c>
      <c r="H189" s="34"/>
      <c r="I189" s="34"/>
      <c r="J189" s="24"/>
    </row>
    <row r="190" spans="1:10" ht="15">
      <c r="A190" s="80">
        <f t="shared" si="5"/>
        <v>8</v>
      </c>
      <c r="B190" s="26" t="s">
        <v>22</v>
      </c>
      <c r="C190" s="24" t="s">
        <v>237</v>
      </c>
      <c r="D190" s="102">
        <v>0</v>
      </c>
      <c r="E190" s="116">
        <f>+I185</f>
        <v>1</v>
      </c>
      <c r="F190"/>
      <c r="G190" s="14">
        <f>D190*E190</f>
        <v>0</v>
      </c>
      <c r="H190" s="34"/>
      <c r="I190" s="34"/>
      <c r="J190" s="24"/>
    </row>
    <row r="191" spans="1:10" ht="15">
      <c r="A191" s="80">
        <f t="shared" si="5"/>
        <v>9</v>
      </c>
      <c r="B191" s="26" t="s">
        <v>228</v>
      </c>
      <c r="C191" s="24" t="s">
        <v>88</v>
      </c>
      <c r="D191" s="102">
        <v>0</v>
      </c>
      <c r="E191" s="22">
        <v>0</v>
      </c>
      <c r="F191"/>
      <c r="G191" s="14">
        <f>D191*E191</f>
        <v>0</v>
      </c>
      <c r="H191" s="34"/>
      <c r="I191" s="130" t="s">
        <v>48</v>
      </c>
      <c r="J191" s="24"/>
    </row>
    <row r="192" spans="1:10" ht="15.75" thickBot="1">
      <c r="A192" s="80">
        <f t="shared" si="5"/>
        <v>10</v>
      </c>
      <c r="B192" s="26" t="s">
        <v>49</v>
      </c>
      <c r="C192" s="24" t="s">
        <v>238</v>
      </c>
      <c r="D192" s="103">
        <v>0</v>
      </c>
      <c r="E192" s="22">
        <v>0</v>
      </c>
      <c r="F192"/>
      <c r="G192" s="104">
        <f>D192*E192</f>
        <v>0</v>
      </c>
      <c r="H192" s="34"/>
      <c r="I192" s="131" t="s">
        <v>50</v>
      </c>
      <c r="J192" s="24"/>
    </row>
    <row r="193" spans="1:19">
      <c r="A193" s="80">
        <f t="shared" si="5"/>
        <v>11</v>
      </c>
      <c r="B193" s="26" t="s">
        <v>284</v>
      </c>
      <c r="C193" s="24" t="str">
        <f>"( Sum of line "&amp;A189&amp;" - line "&amp;A192&amp;")"</f>
        <v>( Sum of line 7 - line 10)</v>
      </c>
      <c r="D193" s="14">
        <f>SUM(D189:D192)</f>
        <v>0</v>
      </c>
      <c r="E193" s="24"/>
      <c r="F193" s="24"/>
      <c r="G193" s="14">
        <f>SUM(G189:G192)</f>
        <v>0</v>
      </c>
      <c r="H193" s="132" t="s">
        <v>51</v>
      </c>
      <c r="I193" s="108">
        <f>IF(D193=0,1,G193/D193)</f>
        <v>1</v>
      </c>
      <c r="J193" s="24" t="s">
        <v>52</v>
      </c>
    </row>
    <row r="194" spans="1:19">
      <c r="A194" s="80"/>
      <c r="B194" s="26" t="s">
        <v>2</v>
      </c>
      <c r="C194" s="24" t="s">
        <v>2</v>
      </c>
      <c r="D194" s="29"/>
      <c r="E194" s="24"/>
      <c r="F194" s="24"/>
      <c r="G194" s="29"/>
      <c r="H194" s="29"/>
      <c r="I194" s="29"/>
      <c r="J194" s="24"/>
    </row>
    <row r="195" spans="1:19">
      <c r="A195" s="80"/>
      <c r="B195" s="26"/>
      <c r="C195" s="24"/>
      <c r="D195" s="29"/>
      <c r="E195" s="24"/>
      <c r="F195" s="24"/>
      <c r="G195" s="24"/>
      <c r="H195" s="24"/>
      <c r="I195" s="24"/>
      <c r="J195" s="24"/>
    </row>
    <row r="196" spans="1:19" ht="13.9" customHeight="1" thickBot="1">
      <c r="A196" s="80"/>
      <c r="B196" s="23" t="s">
        <v>53</v>
      </c>
      <c r="C196" s="24"/>
      <c r="D196" s="24"/>
      <c r="E196" s="24"/>
      <c r="F196" s="24"/>
      <c r="G196" s="24"/>
      <c r="H196" s="24"/>
      <c r="I196" s="25" t="s">
        <v>45</v>
      </c>
      <c r="J196" s="24"/>
      <c r="K196" s="569"/>
      <c r="L196" s="569"/>
      <c r="M196" s="569"/>
      <c r="N196" s="569"/>
      <c r="P196" s="569"/>
      <c r="Q196" s="569"/>
      <c r="R196" s="569"/>
      <c r="S196" s="569"/>
    </row>
    <row r="197" spans="1:19">
      <c r="A197" s="80"/>
      <c r="B197" s="23"/>
      <c r="C197" s="24"/>
      <c r="D197" s="24"/>
      <c r="E197" s="24"/>
      <c r="F197" s="24"/>
      <c r="G197" s="24"/>
      <c r="H197" s="24"/>
      <c r="I197" s="27"/>
      <c r="J197" s="24"/>
      <c r="K197" s="569"/>
      <c r="L197" s="569"/>
      <c r="M197" s="569"/>
      <c r="N197" s="569"/>
      <c r="P197" s="569"/>
      <c r="Q197" s="569"/>
      <c r="R197" s="569"/>
      <c r="S197" s="569"/>
    </row>
    <row r="198" spans="1:19">
      <c r="A198" s="80">
        <f>+A193+1</f>
        <v>12</v>
      </c>
      <c r="B198" s="23" t="s">
        <v>699</v>
      </c>
      <c r="C198" s="24"/>
      <c r="D198" s="24"/>
      <c r="E198" s="24"/>
      <c r="F198" s="24"/>
      <c r="G198" s="24"/>
      <c r="H198" s="24"/>
      <c r="I198" s="102">
        <v>0</v>
      </c>
      <c r="J198" s="24"/>
      <c r="K198" s="569"/>
      <c r="L198" s="569"/>
      <c r="M198" s="569"/>
      <c r="N198" s="569"/>
      <c r="P198" s="569"/>
      <c r="Q198" s="569"/>
      <c r="R198" s="569"/>
      <c r="S198" s="569"/>
    </row>
    <row r="199" spans="1:19">
      <c r="A199" s="80"/>
      <c r="B199" s="23"/>
      <c r="C199" s="24"/>
      <c r="D199" s="24"/>
      <c r="E199" s="24"/>
      <c r="F199" s="24"/>
      <c r="G199" s="24"/>
      <c r="H199" s="24"/>
      <c r="I199" s="27"/>
      <c r="J199" s="24"/>
      <c r="K199" s="569"/>
      <c r="L199" s="569"/>
      <c r="M199" s="569"/>
      <c r="N199" s="569"/>
      <c r="P199" s="569"/>
      <c r="Q199" s="569"/>
      <c r="R199" s="569"/>
      <c r="S199" s="569"/>
    </row>
    <row r="200" spans="1:19">
      <c r="A200" s="80"/>
      <c r="B200" s="26"/>
      <c r="C200" s="24"/>
      <c r="D200" s="24"/>
      <c r="E200" s="24"/>
      <c r="F200" s="24"/>
      <c r="G200" s="27" t="s">
        <v>54</v>
      </c>
      <c r="H200" s="24"/>
      <c r="I200" s="24"/>
      <c r="J200" s="24"/>
      <c r="K200" s="569"/>
      <c r="L200" s="569"/>
      <c r="M200" s="569"/>
      <c r="N200" s="569"/>
      <c r="P200" s="569"/>
      <c r="Q200" s="569"/>
      <c r="R200" s="569"/>
      <c r="S200" s="569"/>
    </row>
    <row r="201" spans="1:19" ht="13.5" thickBot="1">
      <c r="A201" s="80"/>
      <c r="B201" s="26"/>
      <c r="C201" s="24"/>
      <c r="D201" s="28" t="s">
        <v>45</v>
      </c>
      <c r="E201" s="28" t="s">
        <v>55</v>
      </c>
      <c r="F201" s="24"/>
      <c r="G201" s="28" t="s">
        <v>898</v>
      </c>
      <c r="H201" s="24"/>
      <c r="I201" s="28" t="s">
        <v>56</v>
      </c>
      <c r="J201" s="24"/>
      <c r="K201" s="569"/>
      <c r="L201" s="569"/>
      <c r="M201" s="569"/>
      <c r="N201" s="569"/>
      <c r="P201" s="569"/>
      <c r="Q201" s="569"/>
      <c r="R201" s="569"/>
      <c r="S201" s="569"/>
    </row>
    <row r="202" spans="1:19" ht="15.75">
      <c r="A202" s="80">
        <f>+A198+1</f>
        <v>13</v>
      </c>
      <c r="B202" s="23" t="s">
        <v>213</v>
      </c>
      <c r="C202" s="29" t="s">
        <v>994</v>
      </c>
      <c r="D202" s="595">
        <f>'5- Cap Structure'!K25</f>
        <v>100000</v>
      </c>
      <c r="E202" s="596">
        <v>0.4</v>
      </c>
      <c r="F202"/>
      <c r="G202" s="220">
        <f>+(('5a- Debt Cost'!W27*1)+('5a- Debt Cost'!D84*11))/12</f>
        <v>5.5563743097056396E-2</v>
      </c>
      <c r="H202" s="570"/>
      <c r="I202" s="146">
        <f>E202*G202</f>
        <v>2.2225497238822559E-2</v>
      </c>
      <c r="J202" s="29"/>
      <c r="K202" s="569"/>
      <c r="L202" s="569"/>
      <c r="M202" s="569"/>
      <c r="N202" s="569"/>
      <c r="P202" s="569"/>
      <c r="Q202" s="569"/>
      <c r="R202" s="569"/>
      <c r="S202" s="569"/>
    </row>
    <row r="203" spans="1:19" ht="15.75">
      <c r="A203" s="80">
        <f t="shared" si="5"/>
        <v>14</v>
      </c>
      <c r="B203" s="23" t="s">
        <v>102</v>
      </c>
      <c r="C203" s="29" t="s">
        <v>994</v>
      </c>
      <c r="D203" s="595">
        <f>'5- Cap Structure'!F25</f>
        <v>0</v>
      </c>
      <c r="E203" s="596">
        <f>IF($D$205&gt;0,D203/$D$205,0)</f>
        <v>0</v>
      </c>
      <c r="F203" s="597"/>
      <c r="G203" s="220">
        <f>IF(D203&gt;0,I198/D203,0)</f>
        <v>0</v>
      </c>
      <c r="H203" s="22"/>
      <c r="I203" s="146">
        <f>E203*G203</f>
        <v>0</v>
      </c>
      <c r="J203" s="29"/>
      <c r="K203" s="569"/>
      <c r="L203" s="569"/>
      <c r="M203" s="569"/>
      <c r="N203" s="569"/>
      <c r="P203" s="569"/>
      <c r="Q203" s="569"/>
      <c r="R203" s="569"/>
      <c r="S203" s="569"/>
    </row>
    <row r="204" spans="1:19" ht="16.5" thickBot="1">
      <c r="A204" s="80">
        <f t="shared" si="5"/>
        <v>15</v>
      </c>
      <c r="B204" s="23" t="s">
        <v>241</v>
      </c>
      <c r="C204" s="29" t="s">
        <v>994</v>
      </c>
      <c r="D204" s="595">
        <f>'5- Cap Structure'!J25</f>
        <v>137464.58623076923</v>
      </c>
      <c r="E204" s="596">
        <v>0.6</v>
      </c>
      <c r="F204" s="597"/>
      <c r="G204" s="220">
        <f>'7 - Stated-Value Inputs'!C13</f>
        <v>0.114</v>
      </c>
      <c r="H204" s="29"/>
      <c r="I204" s="211">
        <f>E204*G204</f>
        <v>6.8400000000000002E-2</v>
      </c>
      <c r="J204" s="29"/>
      <c r="K204" s="569"/>
      <c r="L204" s="569"/>
      <c r="M204" s="569"/>
      <c r="N204" s="569"/>
      <c r="P204" s="569"/>
      <c r="Q204" s="569"/>
      <c r="R204" s="569"/>
      <c r="S204" s="569"/>
    </row>
    <row r="205" spans="1:19" ht="15">
      <c r="A205" s="80">
        <f t="shared" si="5"/>
        <v>16</v>
      </c>
      <c r="B205" s="26" t="s">
        <v>206</v>
      </c>
      <c r="C205" s="24" t="str">
        <f>"( Sum of line "&amp;A202&amp;" - line "&amp;A204&amp;")"</f>
        <v>( Sum of line 13 - line 15)</v>
      </c>
      <c r="D205" s="388">
        <f>SUM(D202:D204)</f>
        <v>237464.58623076923</v>
      </c>
      <c r="E205" s="24" t="s">
        <v>2</v>
      </c>
      <c r="F205" s="597"/>
      <c r="G205" s="24"/>
      <c r="H205" s="24"/>
      <c r="I205" s="146">
        <f>SUM(I202:I204)</f>
        <v>9.0625497238822558E-2</v>
      </c>
      <c r="J205" s="29"/>
      <c r="K205" s="569"/>
      <c r="L205" s="569"/>
      <c r="M205" s="569"/>
      <c r="N205" s="569"/>
      <c r="P205" s="569"/>
      <c r="Q205" s="569"/>
      <c r="R205" s="569"/>
      <c r="S205" s="569"/>
    </row>
    <row r="206" spans="1:19" ht="15">
      <c r="A206" s="80"/>
      <c r="B206" s="29"/>
      <c r="C206" s="29"/>
      <c r="D206" s="29"/>
      <c r="E206" s="24"/>
      <c r="F206" s="597"/>
      <c r="G206" s="24"/>
      <c r="H206" s="24"/>
      <c r="I206" s="29"/>
      <c r="J206" s="29"/>
      <c r="K206" s="569"/>
      <c r="L206" s="569"/>
      <c r="M206" s="569"/>
      <c r="N206" s="569"/>
    </row>
    <row r="207" spans="1:19" ht="15">
      <c r="A207" s="80">
        <f>+A205+1</f>
        <v>17</v>
      </c>
      <c r="B207" s="23" t="s">
        <v>103</v>
      </c>
      <c r="C207" s="597"/>
      <c r="D207" s="597"/>
      <c r="E207" s="597"/>
      <c r="F207" s="597"/>
      <c r="G207" s="23"/>
      <c r="H207" s="23"/>
      <c r="I207" s="23"/>
      <c r="J207" s="23"/>
    </row>
    <row r="208" spans="1:19" ht="15.75" thickBot="1">
      <c r="A208" s="80"/>
      <c r="B208" s="23"/>
      <c r="C208" s="23"/>
      <c r="D208" s="597"/>
      <c r="E208" s="597"/>
      <c r="F208" s="23"/>
      <c r="G208" s="23"/>
      <c r="H208" s="23"/>
      <c r="I208" s="28"/>
      <c r="J208" s="29"/>
    </row>
    <row r="209" spans="1:20">
      <c r="A209" s="80">
        <f>+A207+1</f>
        <v>18</v>
      </c>
      <c r="B209" s="23" t="s">
        <v>193</v>
      </c>
      <c r="C209" s="26" t="str">
        <f>"Attachment 9, line "&amp;'9 - Revenue Credits'!A14&amp;" (Note R)"</f>
        <v>Attachment 9, line 8 (Note R)</v>
      </c>
      <c r="D209" s="29"/>
      <c r="E209" s="23"/>
      <c r="F209" s="23"/>
      <c r="G209" s="134"/>
      <c r="H209" s="23"/>
      <c r="I209" s="111">
        <f>+'9 - Revenue Credits'!F14</f>
        <v>0</v>
      </c>
      <c r="J209" s="135"/>
      <c r="K209" s="569"/>
      <c r="L209" s="569"/>
      <c r="M209" s="569"/>
      <c r="N209" s="569"/>
    </row>
    <row r="210" spans="1:20">
      <c r="A210" s="80"/>
      <c r="B210" s="29"/>
      <c r="C210" s="23"/>
      <c r="D210" s="23"/>
      <c r="E210" s="23"/>
      <c r="F210" s="23"/>
      <c r="G210" s="23"/>
      <c r="H210" s="23"/>
      <c r="I210" s="133"/>
      <c r="J210" s="135"/>
      <c r="K210" s="569"/>
      <c r="L210" s="569"/>
      <c r="M210" s="569"/>
      <c r="N210" s="569"/>
    </row>
    <row r="211" spans="1:20">
      <c r="A211" s="80">
        <f>+A209+1</f>
        <v>19</v>
      </c>
      <c r="B211" s="23" t="s">
        <v>541</v>
      </c>
      <c r="C211" s="26" t="str">
        <f>"Attachment 9, line "&amp;'9 - Revenue Credits'!A34&amp;" (Note A)"</f>
        <v>Attachment 9, line 21 (Note A)</v>
      </c>
      <c r="D211" s="23"/>
      <c r="E211" s="23"/>
      <c r="F211" s="23"/>
      <c r="G211" s="23"/>
      <c r="H211" s="23"/>
      <c r="I211" s="111">
        <f>+'9 - Revenue Credits'!F32</f>
        <v>0</v>
      </c>
      <c r="J211" s="135"/>
      <c r="K211" s="569"/>
      <c r="L211" s="569"/>
      <c r="M211" s="569"/>
      <c r="N211" s="569"/>
    </row>
    <row r="212" spans="1:20">
      <c r="A212" s="80"/>
      <c r="B212" s="138"/>
      <c r="C212" s="80"/>
      <c r="D212" s="24"/>
      <c r="E212" s="24"/>
      <c r="F212" s="24"/>
      <c r="G212" s="24"/>
      <c r="H212" s="23"/>
      <c r="I212" s="133"/>
      <c r="J212" s="137"/>
      <c r="K212" s="569"/>
      <c r="L212" s="569"/>
      <c r="M212" s="569"/>
      <c r="N212" s="569"/>
    </row>
    <row r="213" spans="1:20">
      <c r="A213" s="80"/>
      <c r="B213" s="26"/>
      <c r="C213" s="26"/>
      <c r="D213" s="24"/>
      <c r="E213" s="24"/>
      <c r="F213" s="24"/>
      <c r="G213" s="24"/>
      <c r="H213" s="26"/>
      <c r="I213" s="24"/>
      <c r="J213" s="114" t="s">
        <v>445</v>
      </c>
    </row>
    <row r="214" spans="1:20">
      <c r="A214" s="80"/>
      <c r="B214" s="26"/>
      <c r="C214" s="26"/>
      <c r="D214" s="24"/>
      <c r="E214" s="24"/>
      <c r="F214" s="24"/>
      <c r="G214" s="24"/>
      <c r="H214" s="26"/>
      <c r="I214" s="24"/>
      <c r="J214" s="24"/>
    </row>
    <row r="215" spans="1:20">
      <c r="A215" s="80"/>
      <c r="B215" s="138" t="s">
        <v>1</v>
      </c>
      <c r="C215" s="80"/>
      <c r="D215" s="80" t="str">
        <f>+D3</f>
        <v>Rate Formula Template - Attachment H-37A</v>
      </c>
      <c r="E215" s="24"/>
      <c r="F215" s="24"/>
      <c r="G215" s="24"/>
      <c r="H215" s="23"/>
      <c r="I215" s="36"/>
      <c r="J215" s="139" t="str">
        <f>J3</f>
        <v>For  the 12 months ended 12/31/25</v>
      </c>
    </row>
    <row r="216" spans="1:20">
      <c r="A216" s="80"/>
      <c r="B216" s="138"/>
      <c r="C216" s="80"/>
      <c r="D216" s="27" t="s">
        <v>92</v>
      </c>
      <c r="E216" s="24"/>
      <c r="F216" s="24"/>
      <c r="G216" s="24"/>
      <c r="H216" s="23"/>
      <c r="I216" s="140"/>
      <c r="J216" s="137"/>
    </row>
    <row r="217" spans="1:20">
      <c r="A217" s="80"/>
      <c r="B217" s="138"/>
      <c r="C217" s="80"/>
      <c r="D217" s="27" t="str">
        <f>+D173</f>
        <v>Valley Link Transmission Maryland, LLC</v>
      </c>
      <c r="E217" s="24"/>
      <c r="F217" s="24"/>
      <c r="G217" s="24"/>
      <c r="H217" s="23"/>
      <c r="I217" s="140"/>
      <c r="J217" s="137"/>
    </row>
    <row r="218" spans="1:20">
      <c r="A218" s="976"/>
      <c r="B218" s="976"/>
      <c r="C218" s="976"/>
      <c r="D218" s="976"/>
      <c r="E218" s="976"/>
      <c r="F218" s="976"/>
      <c r="G218" s="976"/>
      <c r="H218" s="976"/>
      <c r="I218" s="976"/>
      <c r="J218" s="976"/>
    </row>
    <row r="219" spans="1:20">
      <c r="A219" s="80"/>
      <c r="B219" s="23" t="s">
        <v>301</v>
      </c>
      <c r="C219" s="80"/>
      <c r="D219" s="24"/>
      <c r="E219" s="24"/>
      <c r="F219" s="24"/>
      <c r="G219" s="24"/>
      <c r="H219" s="23"/>
      <c r="I219" s="24"/>
      <c r="J219" s="24"/>
    </row>
    <row r="220" spans="1:20">
      <c r="A220" s="80"/>
      <c r="B220" s="136" t="s">
        <v>104</v>
      </c>
      <c r="C220" s="80"/>
      <c r="D220" s="24"/>
      <c r="E220" s="24"/>
      <c r="F220" s="24"/>
      <c r="G220" s="24"/>
      <c r="H220" s="23"/>
      <c r="I220" s="24"/>
      <c r="J220" s="24"/>
    </row>
    <row r="221" spans="1:20">
      <c r="A221" s="80"/>
      <c r="B221" s="23"/>
      <c r="C221" s="23"/>
      <c r="D221" s="24"/>
      <c r="E221" s="24"/>
      <c r="F221" s="24"/>
      <c r="G221" s="24"/>
      <c r="H221" s="23"/>
      <c r="I221" s="24"/>
      <c r="J221" s="24"/>
    </row>
    <row r="222" spans="1:20" ht="13.5" thickBot="1">
      <c r="A222" s="28" t="s">
        <v>363</v>
      </c>
      <c r="B222" s="980"/>
      <c r="C222" s="980"/>
      <c r="D222" s="141"/>
      <c r="E222" s="141"/>
      <c r="F222" s="141"/>
      <c r="G222" s="141"/>
      <c r="H222" s="142"/>
      <c r="I222" s="141"/>
      <c r="J222" s="141"/>
    </row>
    <row r="223" spans="1:20" ht="30.75" customHeight="1">
      <c r="A223" s="440" t="s">
        <v>169</v>
      </c>
      <c r="B223" s="971" t="s">
        <v>534</v>
      </c>
      <c r="C223" s="972"/>
      <c r="D223" s="972"/>
      <c r="E223" s="972"/>
      <c r="F223" s="972"/>
      <c r="G223" s="972"/>
      <c r="H223" s="972"/>
      <c r="I223" s="972"/>
      <c r="J223" s="972"/>
    </row>
    <row r="224" spans="1:20" s="11" customFormat="1" ht="22.5" customHeight="1">
      <c r="A224" s="598" t="s">
        <v>58</v>
      </c>
      <c r="B224" s="180" t="s">
        <v>365</v>
      </c>
      <c r="C224" s="180"/>
      <c r="D224" s="180"/>
      <c r="E224" s="180"/>
      <c r="F224" s="180"/>
      <c r="G224" s="180"/>
      <c r="H224" s="179"/>
      <c r="I224" s="181"/>
      <c r="J224" s="182"/>
      <c r="K224" s="12"/>
      <c r="L224" s="12"/>
      <c r="M224" s="12"/>
      <c r="N224" s="12"/>
      <c r="O224" s="12"/>
      <c r="P224" s="12"/>
      <c r="Q224" s="12"/>
      <c r="R224" s="12"/>
      <c r="S224" s="12"/>
      <c r="T224" s="12"/>
    </row>
    <row r="225" spans="1:24" ht="44.25" customHeight="1">
      <c r="A225" s="440" t="s">
        <v>59</v>
      </c>
      <c r="B225" s="970" t="s">
        <v>568</v>
      </c>
      <c r="C225" s="970"/>
      <c r="D225" s="970"/>
      <c r="E225" s="970"/>
      <c r="F225" s="970"/>
      <c r="G225" s="970"/>
      <c r="H225" s="970"/>
      <c r="I225" s="970"/>
      <c r="J225" s="970"/>
    </row>
    <row r="226" spans="1:24" s="11" customFormat="1" ht="37.5" customHeight="1">
      <c r="A226" s="598" t="s">
        <v>60</v>
      </c>
      <c r="B226" s="969" t="s">
        <v>532</v>
      </c>
      <c r="C226" s="969"/>
      <c r="D226" s="969"/>
      <c r="E226" s="969"/>
      <c r="F226" s="969"/>
      <c r="G226" s="969"/>
      <c r="H226" s="969"/>
      <c r="I226" s="969"/>
      <c r="J226" s="969"/>
      <c r="K226" s="571"/>
      <c r="L226" s="571"/>
      <c r="M226" s="571"/>
      <c r="N226" s="571"/>
      <c r="O226" s="12"/>
      <c r="P226" s="12"/>
      <c r="Q226" s="12"/>
      <c r="R226" s="12"/>
      <c r="S226" s="12"/>
      <c r="T226" s="12"/>
    </row>
    <row r="227" spans="1:24" ht="30.75" customHeight="1">
      <c r="A227" s="598" t="s">
        <v>61</v>
      </c>
      <c r="B227" s="973" t="s">
        <v>446</v>
      </c>
      <c r="C227" s="973"/>
      <c r="D227" s="973"/>
      <c r="E227" s="973"/>
      <c r="F227" s="973"/>
      <c r="G227" s="973"/>
      <c r="H227" s="973"/>
      <c r="I227" s="973"/>
      <c r="J227" s="973"/>
    </row>
    <row r="228" spans="1:24" ht="19.5" customHeight="1">
      <c r="A228" s="440" t="s">
        <v>62</v>
      </c>
      <c r="B228" s="970" t="s">
        <v>398</v>
      </c>
      <c r="C228" s="970"/>
      <c r="D228" s="970"/>
      <c r="E228" s="970"/>
      <c r="F228" s="970"/>
      <c r="G228" s="970"/>
      <c r="H228" s="970"/>
      <c r="I228" s="970"/>
      <c r="J228" s="970"/>
      <c r="K228" s="571"/>
      <c r="L228" s="571"/>
      <c r="M228" s="571"/>
      <c r="N228" s="571"/>
    </row>
    <row r="229" spans="1:24" ht="39" customHeight="1">
      <c r="A229" s="440" t="s">
        <v>63</v>
      </c>
      <c r="B229" s="970" t="s">
        <v>995</v>
      </c>
      <c r="C229" s="970"/>
      <c r="D229" s="970"/>
      <c r="E229" s="970"/>
      <c r="F229" s="970"/>
      <c r="G229" s="970"/>
      <c r="H229" s="970"/>
      <c r="I229" s="970"/>
      <c r="J229" s="970"/>
    </row>
    <row r="230" spans="1:24" ht="35.25" customHeight="1">
      <c r="A230" s="440" t="s">
        <v>64</v>
      </c>
      <c r="B230" s="970" t="s">
        <v>507</v>
      </c>
      <c r="C230" s="970"/>
      <c r="D230" s="970"/>
      <c r="E230" s="970"/>
      <c r="F230" s="970"/>
      <c r="G230" s="970"/>
      <c r="H230" s="970"/>
      <c r="I230" s="970"/>
      <c r="J230" s="970"/>
    </row>
    <row r="231" spans="1:24" ht="28.5" customHeight="1">
      <c r="A231" s="440" t="s">
        <v>65</v>
      </c>
      <c r="B231" s="970" t="s">
        <v>863</v>
      </c>
      <c r="C231" s="970"/>
      <c r="D231" s="970"/>
      <c r="E231" s="970"/>
      <c r="F231" s="970"/>
      <c r="G231" s="970"/>
      <c r="H231" s="970"/>
      <c r="I231" s="970"/>
      <c r="J231" s="970"/>
      <c r="K231" s="571"/>
      <c r="L231" s="571"/>
      <c r="M231" s="571"/>
      <c r="N231" s="571"/>
      <c r="O231" s="571"/>
      <c r="P231" s="571"/>
      <c r="Q231" s="571"/>
      <c r="R231" s="571"/>
      <c r="S231" s="571"/>
      <c r="T231" s="571"/>
      <c r="U231" s="571"/>
      <c r="V231" s="571"/>
      <c r="W231" s="571"/>
      <c r="X231" s="571"/>
    </row>
    <row r="232" spans="1:24" ht="18.75" customHeight="1">
      <c r="A232" s="440" t="s">
        <v>66</v>
      </c>
      <c r="B232" s="179" t="s">
        <v>362</v>
      </c>
      <c r="C232" s="142"/>
      <c r="D232" s="142"/>
      <c r="E232" s="142"/>
      <c r="F232" s="142"/>
      <c r="G232" s="142"/>
      <c r="H232" s="142"/>
      <c r="I232" s="142"/>
      <c r="J232" s="142"/>
    </row>
    <row r="233" spans="1:24" ht="42" customHeight="1">
      <c r="A233" s="440" t="s">
        <v>94</v>
      </c>
      <c r="B233" s="979" t="s">
        <v>1029</v>
      </c>
      <c r="C233" s="979"/>
      <c r="D233" s="979"/>
      <c r="E233" s="979"/>
      <c r="F233" s="979"/>
      <c r="G233" s="142"/>
      <c r="H233" s="142"/>
      <c r="I233" s="142"/>
      <c r="J233" s="142"/>
      <c r="K233" s="589"/>
      <c r="L233" s="571"/>
      <c r="M233" s="571"/>
      <c r="N233" s="571"/>
      <c r="O233" s="571"/>
      <c r="P233" s="571"/>
      <c r="Q233" s="571"/>
      <c r="R233" s="571"/>
      <c r="S233" s="571"/>
      <c r="T233" s="571"/>
      <c r="U233" s="571"/>
      <c r="V233" s="571"/>
    </row>
    <row r="234" spans="1:24" ht="49.5" customHeight="1">
      <c r="A234" s="440" t="s">
        <v>800</v>
      </c>
      <c r="B234" s="970" t="s">
        <v>996</v>
      </c>
      <c r="C234" s="970"/>
      <c r="D234" s="970"/>
      <c r="E234" s="970"/>
      <c r="F234" s="970"/>
      <c r="G234" s="970"/>
      <c r="H234" s="970"/>
      <c r="I234" s="970"/>
      <c r="J234" s="970"/>
    </row>
    <row r="235" spans="1:24" ht="51" customHeight="1">
      <c r="A235" s="978" t="s">
        <v>109</v>
      </c>
      <c r="B235" s="970" t="s">
        <v>997</v>
      </c>
      <c r="C235" s="970"/>
      <c r="D235" s="970"/>
      <c r="E235" s="970"/>
      <c r="F235" s="970"/>
      <c r="G235" s="970"/>
      <c r="H235" s="970"/>
      <c r="I235" s="970"/>
      <c r="J235" s="970"/>
    </row>
    <row r="236" spans="1:24">
      <c r="A236" s="978"/>
      <c r="B236" s="179" t="s">
        <v>67</v>
      </c>
      <c r="C236" s="179" t="s">
        <v>470</v>
      </c>
      <c r="D236" s="456">
        <v>0.21</v>
      </c>
      <c r="E236" s="179" t="s">
        <v>290</v>
      </c>
      <c r="F236" s="179"/>
      <c r="G236" s="179"/>
      <c r="H236" s="179"/>
      <c r="I236" s="179"/>
      <c r="J236" s="179"/>
      <c r="K236" s="569"/>
      <c r="L236" s="569"/>
      <c r="M236" s="569"/>
      <c r="N236" s="569"/>
    </row>
    <row r="237" spans="1:24">
      <c r="A237" s="978"/>
      <c r="B237" s="179"/>
      <c r="C237" s="179" t="s">
        <v>68</v>
      </c>
      <c r="D237" s="455">
        <v>8.2500000000000004E-2</v>
      </c>
      <c r="E237" s="179" t="s">
        <v>105</v>
      </c>
      <c r="F237" s="179"/>
      <c r="G237" s="179"/>
      <c r="H237" s="179"/>
      <c r="I237" s="179"/>
      <c r="J237" s="179"/>
      <c r="K237" s="569"/>
      <c r="L237" s="569"/>
      <c r="M237" s="569"/>
      <c r="N237" s="569"/>
    </row>
    <row r="238" spans="1:24">
      <c r="A238" s="978"/>
      <c r="B238" s="179"/>
      <c r="C238" s="179" t="s">
        <v>69</v>
      </c>
      <c r="D238" s="223">
        <v>0</v>
      </c>
      <c r="E238" s="179" t="s">
        <v>106</v>
      </c>
      <c r="F238" s="179"/>
      <c r="G238" s="179"/>
      <c r="H238" s="179"/>
      <c r="I238" s="179"/>
      <c r="J238" s="179"/>
      <c r="K238" s="569"/>
      <c r="L238" s="569"/>
      <c r="M238" s="569"/>
      <c r="N238" s="569"/>
    </row>
    <row r="239" spans="1:24">
      <c r="A239" s="978"/>
      <c r="B239" s="179"/>
      <c r="C239" s="179" t="s">
        <v>107</v>
      </c>
      <c r="D239" s="223">
        <v>0</v>
      </c>
      <c r="E239" s="179" t="s">
        <v>108</v>
      </c>
      <c r="F239" s="179"/>
      <c r="G239" s="179"/>
      <c r="H239" s="179"/>
      <c r="I239" s="179"/>
      <c r="J239" s="179"/>
    </row>
    <row r="240" spans="1:24" ht="47.25" customHeight="1">
      <c r="A240" s="440" t="s">
        <v>366</v>
      </c>
      <c r="B240" s="969" t="s">
        <v>998</v>
      </c>
      <c r="C240" s="969"/>
      <c r="D240" s="969"/>
      <c r="E240" s="969"/>
      <c r="F240" s="969"/>
      <c r="G240" s="969"/>
      <c r="H240" s="969"/>
      <c r="I240" s="969"/>
      <c r="J240" s="969"/>
      <c r="K240" s="589"/>
      <c r="L240" s="571"/>
      <c r="M240" s="571"/>
      <c r="N240" s="571"/>
      <c r="O240" s="571"/>
      <c r="P240" s="571"/>
    </row>
    <row r="241" spans="1:20" ht="19.5" customHeight="1">
      <c r="A241" s="440" t="s">
        <v>371</v>
      </c>
      <c r="B241" s="970" t="s">
        <v>110</v>
      </c>
      <c r="C241" s="970"/>
      <c r="D241" s="970"/>
      <c r="E241" s="970"/>
      <c r="F241" s="970"/>
      <c r="G241" s="970"/>
      <c r="H241" s="970"/>
      <c r="I241" s="970"/>
      <c r="J241" s="970"/>
    </row>
    <row r="242" spans="1:20" ht="30.75" customHeight="1">
      <c r="A242" s="598" t="s">
        <v>111</v>
      </c>
      <c r="B242" s="977" t="s">
        <v>999</v>
      </c>
      <c r="C242" s="977"/>
      <c r="D242" s="977"/>
      <c r="E242" s="977"/>
      <c r="F242" s="977"/>
      <c r="G242" s="977"/>
      <c r="H242" s="977"/>
      <c r="I242" s="977"/>
      <c r="J242" s="977"/>
      <c r="K242" s="569"/>
      <c r="L242" s="569"/>
      <c r="M242" s="569"/>
      <c r="N242" s="569"/>
      <c r="O242" s="569"/>
      <c r="P242" s="569"/>
    </row>
    <row r="243" spans="1:20" ht="31.5" customHeight="1">
      <c r="A243" s="598" t="s">
        <v>112</v>
      </c>
      <c r="B243" s="970" t="s">
        <v>377</v>
      </c>
      <c r="C243" s="970"/>
      <c r="D243" s="970"/>
      <c r="E243" s="970"/>
      <c r="F243" s="970"/>
      <c r="G243" s="970"/>
      <c r="H243" s="970"/>
      <c r="I243" s="970"/>
      <c r="J243" s="970"/>
    </row>
    <row r="244" spans="1:20">
      <c r="A244" s="440" t="s">
        <v>113</v>
      </c>
      <c r="B244" s="970" t="s">
        <v>376</v>
      </c>
      <c r="C244" s="970"/>
      <c r="D244" s="970"/>
      <c r="E244" s="970"/>
      <c r="F244" s="970"/>
      <c r="G244" s="970"/>
      <c r="H244" s="970"/>
      <c r="I244" s="970"/>
      <c r="J244" s="970"/>
    </row>
    <row r="245" spans="1:20" ht="13.15" customHeight="1">
      <c r="A245" s="599" t="s">
        <v>373</v>
      </c>
      <c r="B245" s="301" t="s">
        <v>397</v>
      </c>
      <c r="C245" s="298"/>
      <c r="D245" s="298"/>
      <c r="E245" s="298"/>
      <c r="F245" s="298"/>
      <c r="G245" s="298"/>
      <c r="H245" s="298"/>
      <c r="I245" s="298"/>
      <c r="J245" s="298"/>
      <c r="K245" s="974"/>
      <c r="L245" s="974"/>
      <c r="M245" s="974"/>
      <c r="N245" s="974"/>
      <c r="O245" s="974"/>
      <c r="P245" s="974"/>
      <c r="Q245" s="974"/>
      <c r="R245" s="974"/>
      <c r="S245" s="974"/>
      <c r="T245" s="974"/>
    </row>
    <row r="246" spans="1:20" ht="43.5" customHeight="1">
      <c r="A246" s="599" t="s">
        <v>374</v>
      </c>
      <c r="B246" s="969" t="s">
        <v>569</v>
      </c>
      <c r="C246" s="969"/>
      <c r="D246" s="969"/>
      <c r="E246" s="969"/>
      <c r="F246" s="969"/>
      <c r="G246" s="969"/>
      <c r="H246" s="969"/>
      <c r="I246" s="969"/>
      <c r="J246" s="298"/>
      <c r="K246" s="569"/>
      <c r="L246" s="569"/>
      <c r="M246" s="569"/>
      <c r="N246" s="569"/>
      <c r="O246" s="569"/>
      <c r="P246" s="569"/>
      <c r="Q246" s="569"/>
      <c r="R246" s="569"/>
    </row>
    <row r="247" spans="1:20" ht="76.150000000000006" customHeight="1">
      <c r="A247" s="599" t="s">
        <v>375</v>
      </c>
      <c r="B247" s="969" t="s">
        <v>1031</v>
      </c>
      <c r="C247" s="969"/>
      <c r="D247" s="969"/>
      <c r="E247" s="969"/>
      <c r="F247" s="969"/>
      <c r="G247" s="969"/>
      <c r="H247" s="969"/>
      <c r="I247" s="969"/>
      <c r="J247" s="183"/>
      <c r="K247" s="569"/>
      <c r="L247" s="569"/>
      <c r="M247" s="569"/>
      <c r="N247" s="569"/>
      <c r="O247" s="569"/>
      <c r="P247" s="569"/>
    </row>
    <row r="248" spans="1:20">
      <c r="A248" s="599" t="s">
        <v>908</v>
      </c>
      <c r="B248" s="969" t="s">
        <v>948</v>
      </c>
      <c r="C248" s="969"/>
      <c r="D248" s="969"/>
      <c r="E248" s="969"/>
      <c r="F248" s="969"/>
      <c r="G248" s="969"/>
      <c r="H248" s="969"/>
      <c r="I248" s="969"/>
      <c r="K248" s="569"/>
      <c r="L248" s="569"/>
      <c r="M248" s="569"/>
      <c r="N248" s="569"/>
      <c r="O248" s="569"/>
      <c r="P248" s="569"/>
      <c r="Q248" s="569"/>
      <c r="R248" s="569"/>
    </row>
    <row r="249" spans="1:20">
      <c r="B249" s="969"/>
      <c r="C249" s="969"/>
      <c r="D249" s="969"/>
      <c r="E249" s="969"/>
      <c r="F249" s="969"/>
      <c r="G249" s="969"/>
      <c r="H249" s="969"/>
      <c r="I249" s="969"/>
      <c r="K249" s="569"/>
      <c r="L249" s="569"/>
      <c r="M249" s="569"/>
      <c r="N249" s="569"/>
      <c r="O249" s="569"/>
      <c r="P249" s="569"/>
      <c r="Q249" s="569"/>
      <c r="R249" s="569"/>
    </row>
    <row r="250" spans="1:20">
      <c r="B250" s="969"/>
      <c r="C250" s="969"/>
      <c r="D250" s="969"/>
      <c r="E250" s="969"/>
      <c r="F250" s="969"/>
      <c r="G250" s="969"/>
      <c r="H250" s="969"/>
      <c r="I250" s="969"/>
      <c r="K250" s="569"/>
      <c r="L250" s="569"/>
      <c r="M250" s="569"/>
      <c r="N250" s="569"/>
      <c r="O250" s="569"/>
      <c r="P250" s="569"/>
      <c r="Q250" s="569"/>
      <c r="R250" s="569"/>
    </row>
  </sheetData>
  <mergeCells count="26">
    <mergeCell ref="K245:T245"/>
    <mergeCell ref="A56:J56"/>
    <mergeCell ref="A111:J111"/>
    <mergeCell ref="A174:J174"/>
    <mergeCell ref="B246:I246"/>
    <mergeCell ref="B244:J244"/>
    <mergeCell ref="B242:J242"/>
    <mergeCell ref="B240:J240"/>
    <mergeCell ref="B234:J234"/>
    <mergeCell ref="A218:J218"/>
    <mergeCell ref="A235:A239"/>
    <mergeCell ref="B235:J235"/>
    <mergeCell ref="B241:J241"/>
    <mergeCell ref="B233:F233"/>
    <mergeCell ref="B222:C222"/>
    <mergeCell ref="B248:I250"/>
    <mergeCell ref="B243:J243"/>
    <mergeCell ref="B223:J223"/>
    <mergeCell ref="B230:J230"/>
    <mergeCell ref="B225:J225"/>
    <mergeCell ref="B228:J228"/>
    <mergeCell ref="B229:J229"/>
    <mergeCell ref="B227:J227"/>
    <mergeCell ref="B231:J231"/>
    <mergeCell ref="B226:J226"/>
    <mergeCell ref="B247:I247"/>
  </mergeCells>
  <phoneticPr fontId="0" type="noConversion"/>
  <pageMargins left="0.25" right="0.25" top="0.5" bottom="0.5" header="0.3" footer="0.3"/>
  <pageSetup scale="55" fitToHeight="0" orientation="landscape" cellComments="asDisplayed" r:id="rId1"/>
  <rowBreaks count="4" manualBreakCount="4">
    <brk id="49" max="16383" man="1"/>
    <brk id="105" max="16383" man="1"/>
    <brk id="167"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6"/>
  <sheetViews>
    <sheetView view="pageBreakPreview" zoomScale="85" zoomScaleNormal="70" zoomScaleSheetLayoutView="85" workbookViewId="0">
      <selection activeCell="E69" sqref="E69"/>
    </sheetView>
  </sheetViews>
  <sheetFormatPr defaultColWidth="8.88671875" defaultRowHeight="12.75"/>
  <cols>
    <col min="1" max="1" width="6" style="20" customWidth="1"/>
    <col min="2" max="2" width="1.44140625" style="20" customWidth="1"/>
    <col min="3" max="3" width="19.33203125" style="20" customWidth="1"/>
    <col min="4" max="4" width="20.33203125" style="20" customWidth="1"/>
    <col min="5" max="5" width="24.6640625" style="20" customWidth="1"/>
    <col min="6" max="6" width="17.21875" style="20" customWidth="1"/>
    <col min="7" max="7" width="10.21875" style="20" customWidth="1"/>
    <col min="8" max="8" width="16" style="20" customWidth="1"/>
    <col min="9" max="9" width="11.21875" style="20" bestFit="1" customWidth="1"/>
    <col min="10" max="10" width="9.109375" style="20" customWidth="1"/>
    <col min="11" max="11" width="10.21875" style="20" customWidth="1"/>
    <col min="12" max="12" width="5.6640625" style="20" customWidth="1"/>
    <col min="13" max="13" width="13.5546875" style="20" customWidth="1"/>
    <col min="14" max="14" width="12.5546875" style="20" customWidth="1"/>
    <col min="15" max="15" width="12.44140625" style="20" bestFit="1" customWidth="1"/>
    <col min="16" max="17" width="12.44140625" style="20" customWidth="1"/>
    <col min="18" max="18" width="11.6640625" style="20" bestFit="1" customWidth="1"/>
    <col min="19" max="19" width="11" style="20" customWidth="1"/>
    <col min="20" max="21" width="11.6640625" style="20" customWidth="1"/>
    <col min="22" max="22" width="9.21875" style="20" customWidth="1"/>
    <col min="23" max="24" width="13.33203125" style="20" customWidth="1"/>
    <col min="25" max="25" width="7.88671875" style="20" customWidth="1"/>
    <col min="26" max="26" width="45.109375" style="20" bestFit="1" customWidth="1"/>
    <col min="27" max="29" width="8.88671875" style="20"/>
    <col min="30" max="30" width="9.77734375" style="20" bestFit="1" customWidth="1"/>
    <col min="31" max="16384" width="8.88671875" style="20"/>
  </cols>
  <sheetData>
    <row r="1" spans="1:26">
      <c r="T1" s="42"/>
      <c r="U1" s="42"/>
    </row>
    <row r="2" spans="1:26">
      <c r="K2" s="20" t="s">
        <v>271</v>
      </c>
      <c r="T2" s="42"/>
      <c r="U2" s="42"/>
    </row>
    <row r="3" spans="1:26">
      <c r="F3" s="16" t="s">
        <v>171</v>
      </c>
      <c r="T3" s="42"/>
      <c r="U3" s="42"/>
    </row>
    <row r="4" spans="1:26">
      <c r="E4" s="15"/>
      <c r="F4" s="16" t="s">
        <v>399</v>
      </c>
      <c r="G4" s="15"/>
      <c r="I4" s="15"/>
      <c r="J4" s="15"/>
      <c r="K4" s="15"/>
      <c r="L4" s="15"/>
      <c r="M4" s="15"/>
      <c r="N4" s="36"/>
      <c r="O4" s="43"/>
      <c r="P4" s="43"/>
      <c r="Q4" s="43"/>
      <c r="R4" s="43"/>
      <c r="S4" s="43"/>
      <c r="T4" s="43"/>
      <c r="U4" s="43"/>
      <c r="V4" s="21"/>
      <c r="W4" s="21"/>
      <c r="X4" s="21"/>
      <c r="Y4" s="21"/>
      <c r="Z4" s="21"/>
    </row>
    <row r="5" spans="1:26">
      <c r="E5" s="15"/>
      <c r="F5" s="85" t="str">
        <f>+'Attachment H-37A'!D5</f>
        <v>Valley Link Transmission Maryland, LLC</v>
      </c>
      <c r="G5" s="18"/>
      <c r="I5" s="18"/>
      <c r="J5" s="18"/>
      <c r="K5" s="18"/>
      <c r="L5" s="18"/>
      <c r="M5" s="15"/>
      <c r="S5" s="21"/>
      <c r="T5" s="15"/>
      <c r="U5" s="15"/>
      <c r="V5" s="21"/>
      <c r="W5" s="45"/>
      <c r="X5" s="45"/>
      <c r="Y5" s="21"/>
      <c r="Z5" s="21"/>
    </row>
    <row r="6" spans="1:26">
      <c r="C6" s="21"/>
      <c r="D6" s="21"/>
      <c r="E6" s="21"/>
      <c r="G6" s="21"/>
      <c r="I6" s="21"/>
      <c r="J6" s="21"/>
      <c r="K6" s="21"/>
      <c r="L6" s="21"/>
      <c r="M6" s="21"/>
      <c r="S6" s="21"/>
      <c r="T6" s="21"/>
      <c r="U6" s="21"/>
      <c r="V6" s="21"/>
      <c r="W6" s="21"/>
      <c r="X6" s="21"/>
      <c r="Y6" s="21"/>
      <c r="Z6" s="21"/>
    </row>
    <row r="7" spans="1:26">
      <c r="A7" s="16"/>
      <c r="C7" s="21"/>
      <c r="D7" s="21"/>
      <c r="E7" s="21"/>
      <c r="F7" s="21"/>
      <c r="G7" s="21"/>
      <c r="H7" s="44"/>
      <c r="I7" s="21"/>
      <c r="J7" s="21"/>
      <c r="K7" s="21"/>
      <c r="L7" s="21"/>
      <c r="M7" s="21"/>
      <c r="N7" s="21"/>
      <c r="O7" s="21"/>
      <c r="P7" s="21"/>
      <c r="Q7" s="21"/>
      <c r="R7" s="21"/>
      <c r="S7" s="21"/>
      <c r="T7" s="21"/>
      <c r="U7" s="21"/>
      <c r="V7" s="21"/>
      <c r="W7" s="21"/>
      <c r="X7" s="21"/>
      <c r="Y7" s="21"/>
      <c r="Z7" s="21"/>
    </row>
    <row r="8" spans="1:26">
      <c r="A8" s="16"/>
      <c r="C8" s="21" t="s">
        <v>1000</v>
      </c>
      <c r="D8" s="21"/>
      <c r="E8" s="21"/>
      <c r="F8" s="21"/>
      <c r="G8" s="21"/>
      <c r="H8" s="44"/>
      <c r="I8" s="21"/>
      <c r="J8" s="21"/>
      <c r="K8" s="21"/>
      <c r="L8" s="21"/>
      <c r="M8" s="21"/>
      <c r="N8" s="21"/>
      <c r="O8" s="21"/>
      <c r="P8" s="21"/>
      <c r="Q8" s="21"/>
      <c r="R8" s="21"/>
      <c r="S8" s="21"/>
      <c r="T8" s="21"/>
      <c r="U8" s="21"/>
      <c r="V8" s="21"/>
      <c r="W8" s="21"/>
      <c r="X8" s="21"/>
      <c r="Y8" s="21"/>
      <c r="Z8" s="21"/>
    </row>
    <row r="9" spans="1:26">
      <c r="A9" s="16"/>
      <c r="C9" s="21"/>
      <c r="D9" s="21"/>
      <c r="E9" s="21"/>
      <c r="F9" s="21"/>
      <c r="G9" s="21"/>
      <c r="H9" s="21"/>
      <c r="N9" s="18"/>
      <c r="O9" s="18"/>
      <c r="P9" s="18"/>
      <c r="Q9" s="18"/>
      <c r="R9" s="18"/>
      <c r="S9" s="21"/>
      <c r="T9" s="21"/>
      <c r="U9" s="21"/>
      <c r="V9" s="21"/>
      <c r="W9" s="21"/>
      <c r="X9" s="21"/>
      <c r="Y9" s="21"/>
      <c r="Z9" s="21"/>
    </row>
    <row r="10" spans="1:26">
      <c r="C10" s="45" t="s">
        <v>3</v>
      </c>
      <c r="D10" s="45"/>
      <c r="E10" s="45"/>
      <c r="F10" s="45" t="s">
        <v>4</v>
      </c>
      <c r="G10" s="45"/>
      <c r="I10" s="45" t="s">
        <v>5</v>
      </c>
      <c r="K10" s="46" t="s">
        <v>6</v>
      </c>
      <c r="L10" s="46"/>
      <c r="O10" s="46"/>
      <c r="P10" s="46"/>
      <c r="Q10" s="46"/>
      <c r="R10" s="46"/>
      <c r="S10" s="18"/>
      <c r="T10" s="46"/>
      <c r="U10" s="46"/>
      <c r="V10" s="18"/>
      <c r="W10" s="46"/>
      <c r="X10" s="46"/>
      <c r="Y10" s="18"/>
      <c r="Z10" s="21"/>
    </row>
    <row r="11" spans="1:26">
      <c r="C11" s="21"/>
      <c r="D11" s="21"/>
      <c r="E11" s="21"/>
      <c r="F11" s="47" t="s">
        <v>1001</v>
      </c>
      <c r="G11" s="47"/>
      <c r="I11" s="18"/>
      <c r="S11" s="18"/>
      <c r="V11" s="18"/>
      <c r="W11" s="45"/>
      <c r="X11" s="45"/>
      <c r="Y11" s="45"/>
      <c r="Z11" s="21"/>
    </row>
    <row r="12" spans="1:26">
      <c r="A12" s="16" t="s">
        <v>8</v>
      </c>
      <c r="C12" s="21"/>
      <c r="D12" s="21"/>
      <c r="E12" s="21"/>
      <c r="F12" s="48" t="s">
        <v>17</v>
      </c>
      <c r="G12" s="48"/>
      <c r="I12" s="49" t="s">
        <v>16</v>
      </c>
      <c r="K12" s="49" t="s">
        <v>14</v>
      </c>
      <c r="L12" s="49"/>
      <c r="O12" s="49"/>
      <c r="P12" s="49"/>
      <c r="Q12" s="49"/>
      <c r="R12" s="49"/>
      <c r="S12" s="18"/>
      <c r="V12" s="21"/>
      <c r="W12" s="50"/>
      <c r="X12" s="50"/>
      <c r="Y12" s="45"/>
      <c r="Z12" s="21"/>
    </row>
    <row r="13" spans="1:26">
      <c r="A13" s="16" t="s">
        <v>10</v>
      </c>
      <c r="C13" s="51"/>
      <c r="D13" s="51"/>
      <c r="E13" s="51"/>
      <c r="F13" s="18"/>
      <c r="G13" s="18"/>
      <c r="I13" s="18"/>
      <c r="K13" s="18"/>
      <c r="L13" s="18"/>
      <c r="O13" s="18"/>
      <c r="P13" s="18"/>
      <c r="Q13" s="18"/>
      <c r="R13" s="18"/>
      <c r="S13" s="18"/>
      <c r="T13" s="18"/>
      <c r="U13" s="18"/>
      <c r="V13" s="21"/>
      <c r="W13" s="18"/>
      <c r="X13" s="18"/>
      <c r="Y13" s="18"/>
      <c r="Z13" s="21"/>
    </row>
    <row r="14" spans="1:26">
      <c r="A14" s="52"/>
      <c r="C14" s="21"/>
      <c r="D14" s="21"/>
      <c r="E14" s="21"/>
      <c r="F14" s="18"/>
      <c r="G14" s="18"/>
      <c r="I14" s="18"/>
      <c r="K14" s="18"/>
      <c r="L14" s="18"/>
      <c r="O14" s="18"/>
      <c r="P14" s="18"/>
      <c r="Q14" s="18"/>
      <c r="R14" s="18"/>
      <c r="S14" s="18"/>
      <c r="T14" s="18"/>
      <c r="U14" s="18"/>
      <c r="V14" s="21"/>
      <c r="W14" s="18"/>
      <c r="X14" s="18"/>
      <c r="Y14" s="18"/>
      <c r="Z14" s="21"/>
    </row>
    <row r="15" spans="1:26">
      <c r="A15" s="19">
        <v>1</v>
      </c>
      <c r="C15" s="21" t="s">
        <v>349</v>
      </c>
      <c r="D15" s="21"/>
      <c r="E15" s="21"/>
      <c r="F15" s="53" t="str">
        <f>"Attach H-37A, p 2, line "&amp;'Attachment H-37A'!A63&amp;" col 5 plus line "&amp;'Attachment H-37A'!A89&amp;" col 5 (Note A)"</f>
        <v>Attach H-37A, p 2, line 2 col 5 plus line 25 col 5 (Note A)</v>
      </c>
      <c r="G15" s="19"/>
      <c r="I15" s="39">
        <f>+'Attachment H-37A'!I63+'Attachment H-37A'!I89</f>
        <v>165776.22938461541</v>
      </c>
      <c r="S15" s="18"/>
      <c r="T15" s="18"/>
      <c r="U15" s="18"/>
      <c r="V15" s="21"/>
      <c r="W15" s="18"/>
      <c r="X15" s="18"/>
      <c r="Y15" s="18"/>
      <c r="Z15" s="21"/>
    </row>
    <row r="16" spans="1:26">
      <c r="A16" s="19">
        <v>2</v>
      </c>
      <c r="C16" s="21" t="s">
        <v>350</v>
      </c>
      <c r="D16" s="21"/>
      <c r="E16" s="21"/>
      <c r="F16" s="53" t="str">
        <f>"Attach H-37A, p 2, line "&amp;'Attachment H-37A'!A77&amp;" col 5 plus line "&amp;'Attachment H-37A'!A89&amp;" &amp; "&amp;'Attachment H-37A'!A91&amp;" col 5 (Note B)"</f>
        <v>Attach H-37A, p 2, line 14 col 5 plus line 25 &amp; 27 col 5 (Note B)</v>
      </c>
      <c r="G16" s="19"/>
      <c r="I16" s="39">
        <f>+'Attachment H-37A'!I77+'Attachment H-37A'!I89+'Attachment H-37A'!I91</f>
        <v>165775.88169230771</v>
      </c>
      <c r="S16" s="18"/>
      <c r="T16" s="18"/>
      <c r="U16" s="18"/>
      <c r="V16" s="21"/>
      <c r="W16" s="18"/>
      <c r="X16" s="18"/>
      <c r="Y16" s="18"/>
      <c r="Z16" s="21"/>
    </row>
    <row r="17" spans="1:26">
      <c r="A17" s="19"/>
      <c r="F17" s="53"/>
      <c r="G17" s="19"/>
      <c r="S17" s="18"/>
      <c r="T17" s="18"/>
      <c r="U17" s="18"/>
      <c r="V17" s="21"/>
      <c r="W17" s="18"/>
      <c r="X17" s="18"/>
      <c r="Y17" s="18"/>
      <c r="Z17" s="21"/>
    </row>
    <row r="18" spans="1:26">
      <c r="A18" s="19"/>
      <c r="C18" s="21" t="s">
        <v>114</v>
      </c>
      <c r="D18" s="21"/>
      <c r="E18" s="21"/>
      <c r="F18" s="53"/>
      <c r="G18" s="19"/>
      <c r="I18" s="18"/>
      <c r="K18" s="18"/>
      <c r="L18" s="18"/>
      <c r="O18" s="18"/>
      <c r="P18" s="18"/>
      <c r="Q18" s="18"/>
      <c r="R18" s="18"/>
      <c r="S18" s="18"/>
      <c r="T18" s="18"/>
      <c r="U18" s="18"/>
      <c r="V18" s="18"/>
      <c r="W18" s="18"/>
      <c r="X18" s="18"/>
      <c r="Y18" s="18"/>
      <c r="Z18" s="21"/>
    </row>
    <row r="19" spans="1:26">
      <c r="A19" s="19">
        <v>3</v>
      </c>
      <c r="C19" s="21" t="s">
        <v>115</v>
      </c>
      <c r="D19" s="21"/>
      <c r="E19" s="21"/>
      <c r="F19" s="53" t="str">
        <f>"Attach H-37A, p 3, line "&amp;'Attachment H-37A'!A130&amp;" col. 5, less line 14 col. 5"</f>
        <v>Attach H-37A, p 3, line 15 col. 5, less line 14 col. 5</v>
      </c>
      <c r="G19" s="19"/>
      <c r="I19" s="39">
        <f>+'Attachment H-37A'!I130</f>
        <v>1017013.279</v>
      </c>
      <c r="S19" s="18"/>
      <c r="T19" s="18"/>
      <c r="U19" s="18"/>
      <c r="V19" s="18"/>
      <c r="W19" s="18"/>
      <c r="X19" s="18"/>
      <c r="Y19" s="18"/>
      <c r="Z19" s="21"/>
    </row>
    <row r="20" spans="1:26">
      <c r="A20" s="19">
        <v>4</v>
      </c>
      <c r="C20" s="21" t="s">
        <v>116</v>
      </c>
      <c r="D20" s="21"/>
      <c r="E20" s="21"/>
      <c r="F20" s="53" t="s">
        <v>117</v>
      </c>
      <c r="G20" s="19"/>
      <c r="I20" s="300">
        <f>IF(I19=0,0,+I19/I15)</f>
        <v>6.1348559004828118</v>
      </c>
      <c r="J20" s="225"/>
      <c r="K20" s="300">
        <f>I20</f>
        <v>6.1348559004828118</v>
      </c>
      <c r="L20" s="226"/>
      <c r="M20" s="572"/>
      <c r="N20" s="572"/>
      <c r="O20" s="572"/>
      <c r="P20" s="572"/>
      <c r="Q20" s="572"/>
      <c r="R20" s="300"/>
      <c r="S20" s="18"/>
      <c r="T20" s="54"/>
      <c r="U20" s="54"/>
      <c r="V20" s="55"/>
      <c r="W20" s="56"/>
      <c r="X20" s="56"/>
      <c r="Y20" s="18"/>
      <c r="Z20" s="21"/>
    </row>
    <row r="21" spans="1:26">
      <c r="A21" s="19"/>
      <c r="C21" s="21"/>
      <c r="D21" s="21"/>
      <c r="E21" s="21"/>
      <c r="F21" s="53"/>
      <c r="G21" s="19"/>
      <c r="I21" s="57"/>
      <c r="K21" s="300"/>
      <c r="L21" s="226"/>
      <c r="M21" s="572"/>
      <c r="N21" s="572"/>
      <c r="O21" s="572"/>
      <c r="P21" s="572"/>
      <c r="Q21" s="572"/>
      <c r="R21" s="300"/>
      <c r="S21" s="18"/>
      <c r="T21" s="54"/>
      <c r="U21" s="54"/>
      <c r="V21" s="55"/>
      <c r="W21" s="56"/>
      <c r="X21" s="56"/>
      <c r="Y21" s="18"/>
      <c r="Z21" s="21"/>
    </row>
    <row r="22" spans="1:26">
      <c r="A22" s="46"/>
      <c r="C22" s="21" t="s">
        <v>359</v>
      </c>
      <c r="D22" s="21"/>
      <c r="E22" s="21"/>
      <c r="F22" s="145"/>
      <c r="G22" s="41"/>
      <c r="I22" s="18"/>
      <c r="K22" s="300"/>
      <c r="L22" s="226"/>
      <c r="M22" s="572"/>
      <c r="N22" s="572"/>
      <c r="O22" s="572"/>
      <c r="P22" s="572"/>
      <c r="Q22" s="572"/>
      <c r="R22" s="18"/>
      <c r="S22" s="18"/>
      <c r="T22" s="54"/>
      <c r="U22" s="54"/>
      <c r="V22" s="55"/>
      <c r="W22" s="56"/>
      <c r="X22" s="56"/>
      <c r="Y22" s="18"/>
      <c r="Z22" s="21"/>
    </row>
    <row r="23" spans="1:26">
      <c r="A23" s="46" t="s">
        <v>118</v>
      </c>
      <c r="C23" s="21" t="s">
        <v>358</v>
      </c>
      <c r="D23" s="21"/>
      <c r="E23" s="21"/>
      <c r="F23" s="53" t="str">
        <f>"Attach H-37A, p 3, line "&amp;'Attachment H-37A'!A134&amp;", col 5 (Note C)"</f>
        <v>Attach H-37A, p 3, line 18, col 5 (Note C)</v>
      </c>
      <c r="G23" s="19"/>
      <c r="I23" s="39">
        <f>+'Attachment H-37A'!I134</f>
        <v>4</v>
      </c>
      <c r="K23" s="300"/>
      <c r="L23" s="226"/>
      <c r="M23" s="572"/>
      <c r="N23" s="572"/>
      <c r="O23" s="572"/>
      <c r="P23" s="572"/>
      <c r="Q23" s="572"/>
      <c r="S23" s="18"/>
      <c r="T23" s="54"/>
      <c r="U23" s="54"/>
      <c r="V23" s="55"/>
      <c r="W23" s="56"/>
      <c r="X23" s="56"/>
      <c r="Y23" s="18"/>
      <c r="Z23" s="21"/>
    </row>
    <row r="24" spans="1:26">
      <c r="A24" s="46" t="s">
        <v>119</v>
      </c>
      <c r="C24" s="21" t="s">
        <v>508</v>
      </c>
      <c r="D24" s="21"/>
      <c r="E24" s="21"/>
      <c r="F24" s="53" t="s">
        <v>120</v>
      </c>
      <c r="G24" s="19"/>
      <c r="I24" s="300">
        <f>IF(I23=0,0,I23/I15)</f>
        <v>2.4128911695292869E-5</v>
      </c>
      <c r="J24" s="40"/>
      <c r="K24" s="300">
        <f>I24</f>
        <v>2.4128911695292869E-5</v>
      </c>
      <c r="L24" s="226"/>
      <c r="M24" s="572"/>
      <c r="N24" s="572"/>
      <c r="O24" s="572"/>
      <c r="P24" s="572"/>
      <c r="Q24" s="572"/>
      <c r="R24" s="300"/>
      <c r="S24" s="18"/>
      <c r="T24" s="54"/>
      <c r="U24" s="54"/>
      <c r="V24" s="55"/>
      <c r="W24" s="56"/>
      <c r="X24" s="56"/>
      <c r="Y24" s="18"/>
      <c r="Z24" s="21"/>
    </row>
    <row r="25" spans="1:26">
      <c r="A25" s="19"/>
      <c r="C25" s="21"/>
      <c r="D25" s="21"/>
      <c r="E25" s="21"/>
      <c r="F25" s="53"/>
      <c r="G25" s="19"/>
      <c r="I25" s="40"/>
      <c r="J25" s="40"/>
      <c r="K25" s="300"/>
      <c r="L25" s="226"/>
      <c r="M25" s="572"/>
      <c r="N25" s="572"/>
      <c r="O25" s="572"/>
      <c r="P25" s="572"/>
      <c r="Q25" s="572"/>
      <c r="R25" s="300"/>
      <c r="S25" s="18"/>
      <c r="T25" s="54"/>
      <c r="U25" s="54"/>
      <c r="V25" s="55"/>
      <c r="W25" s="56"/>
      <c r="X25" s="56"/>
      <c r="Y25" s="18"/>
      <c r="Z25" s="21"/>
    </row>
    <row r="26" spans="1:26">
      <c r="A26" s="46"/>
      <c r="C26" s="21" t="s">
        <v>121</v>
      </c>
      <c r="D26" s="21"/>
      <c r="E26" s="21"/>
      <c r="F26" s="145"/>
      <c r="G26" s="41"/>
      <c r="I26" s="40"/>
      <c r="J26" s="40"/>
      <c r="K26" s="300"/>
      <c r="L26" s="226"/>
      <c r="M26" s="572"/>
      <c r="N26" s="572"/>
      <c r="O26" s="572"/>
      <c r="P26" s="572"/>
      <c r="Q26" s="572"/>
      <c r="R26" s="18"/>
      <c r="S26" s="18"/>
      <c r="T26" s="18"/>
      <c r="U26" s="18"/>
      <c r="V26" s="18"/>
      <c r="W26" s="18"/>
      <c r="X26" s="18"/>
      <c r="Y26" s="18"/>
      <c r="Z26" s="21"/>
    </row>
    <row r="27" spans="1:26">
      <c r="A27" s="46" t="s">
        <v>122</v>
      </c>
      <c r="C27" s="21" t="s">
        <v>123</v>
      </c>
      <c r="D27" s="21"/>
      <c r="E27" s="21"/>
      <c r="F27" s="53" t="str">
        <f>"Attach H-37A, p 3, line "&amp;'Attachment H-37A'!A147&amp;" col 5"</f>
        <v>Attach H-37A, p 3, line 30 col 5</v>
      </c>
      <c r="G27" s="19"/>
      <c r="I27" s="39">
        <f>+'Attachment H-37A'!I147</f>
        <v>0</v>
      </c>
      <c r="J27" s="40"/>
      <c r="K27" s="300"/>
      <c r="L27" s="226"/>
      <c r="M27" s="572"/>
      <c r="N27" s="572"/>
      <c r="O27" s="572"/>
      <c r="P27" s="572"/>
      <c r="Q27" s="572"/>
      <c r="S27" s="18"/>
      <c r="T27" s="50"/>
      <c r="U27" s="50"/>
      <c r="V27" s="18"/>
      <c r="W27" s="19"/>
      <c r="X27" s="19"/>
      <c r="Y27" s="45"/>
      <c r="Z27" s="21"/>
    </row>
    <row r="28" spans="1:26">
      <c r="A28" s="46" t="s">
        <v>124</v>
      </c>
      <c r="C28" s="21" t="s">
        <v>125</v>
      </c>
      <c r="D28" s="21"/>
      <c r="E28" s="21"/>
      <c r="F28" s="53" t="s">
        <v>126</v>
      </c>
      <c r="G28" s="19"/>
      <c r="I28" s="300">
        <f>IF(I27=0,0,I27/I15)</f>
        <v>0</v>
      </c>
      <c r="J28" s="40"/>
      <c r="K28" s="300">
        <f>I28</f>
        <v>0</v>
      </c>
      <c r="L28" s="226"/>
      <c r="M28" s="572"/>
      <c r="N28" s="572"/>
      <c r="O28" s="572"/>
      <c r="P28" s="572"/>
      <c r="Q28" s="572"/>
      <c r="R28" s="300"/>
      <c r="S28" s="18"/>
      <c r="T28" s="54"/>
      <c r="U28" s="54"/>
      <c r="V28" s="18"/>
      <c r="W28" s="56"/>
      <c r="X28" s="56"/>
      <c r="Y28" s="45"/>
      <c r="Z28" s="21"/>
    </row>
    <row r="29" spans="1:26">
      <c r="A29" s="46"/>
      <c r="C29" s="21"/>
      <c r="D29" s="21"/>
      <c r="E29" s="21"/>
      <c r="F29" s="53"/>
      <c r="G29" s="19"/>
      <c r="I29" s="18"/>
      <c r="K29" s="300"/>
      <c r="L29" s="226"/>
      <c r="O29" s="18"/>
      <c r="P29" s="18"/>
      <c r="Q29" s="18"/>
      <c r="R29" s="18"/>
      <c r="S29" s="18"/>
      <c r="Y29" s="18"/>
      <c r="Z29" s="21"/>
    </row>
    <row r="30" spans="1:26">
      <c r="A30" s="46" t="s">
        <v>127</v>
      </c>
      <c r="C30" s="21" t="s">
        <v>167</v>
      </c>
      <c r="D30" s="21"/>
      <c r="E30" s="21"/>
      <c r="F30" s="53" t="str">
        <f>"Attach H-37A, p 1, line "&amp;'Attachment H-37A'!A16&amp;" col 5"</f>
        <v>Attach H-37A, p 1, line 4 col 5</v>
      </c>
      <c r="G30" s="19"/>
      <c r="I30" s="39">
        <f>-'Attachment H-37A'!I16</f>
        <v>0</v>
      </c>
      <c r="K30" s="300"/>
      <c r="L30" s="226"/>
      <c r="O30" s="18"/>
      <c r="P30" s="18"/>
      <c r="Q30" s="18"/>
      <c r="R30" s="18"/>
      <c r="S30" s="18"/>
      <c r="Y30" s="18"/>
      <c r="Z30" s="21"/>
    </row>
    <row r="31" spans="1:26">
      <c r="A31" s="46" t="s">
        <v>130</v>
      </c>
      <c r="C31" s="21" t="s">
        <v>294</v>
      </c>
      <c r="D31" s="21"/>
      <c r="E31" s="21"/>
      <c r="F31" s="53" t="s">
        <v>162</v>
      </c>
      <c r="G31" s="19"/>
      <c r="I31" s="299">
        <f>IF(I30=0,0,I30/I15)</f>
        <v>0</v>
      </c>
      <c r="K31" s="300">
        <f>+I31</f>
        <v>0</v>
      </c>
      <c r="L31" s="226"/>
      <c r="O31" s="18"/>
      <c r="P31" s="18"/>
      <c r="Q31" s="18"/>
      <c r="R31" s="18"/>
      <c r="S31" s="18"/>
      <c r="Y31" s="18"/>
      <c r="Z31" s="21"/>
    </row>
    <row r="32" spans="1:26">
      <c r="A32" s="46"/>
      <c r="C32" s="21"/>
      <c r="D32" s="21"/>
      <c r="E32" s="21"/>
      <c r="F32" s="53"/>
      <c r="G32" s="19"/>
      <c r="I32" s="18"/>
      <c r="K32" s="300"/>
      <c r="L32" s="226"/>
      <c r="O32" s="18"/>
      <c r="P32" s="18"/>
      <c r="Q32" s="18"/>
      <c r="R32" s="18"/>
      <c r="S32" s="18"/>
      <c r="Y32" s="18"/>
      <c r="Z32" s="21"/>
    </row>
    <row r="33" spans="1:26">
      <c r="A33" s="58" t="s">
        <v>131</v>
      </c>
      <c r="B33" s="59"/>
      <c r="C33" s="51" t="s">
        <v>128</v>
      </c>
      <c r="D33" s="51"/>
      <c r="E33" s="51"/>
      <c r="F33" s="60" t="s">
        <v>163</v>
      </c>
      <c r="G33" s="47"/>
      <c r="I33" s="55"/>
      <c r="K33" s="61">
        <f>K20+K24+K28+K31</f>
        <v>6.1348800293945072</v>
      </c>
      <c r="L33" s="227"/>
      <c r="O33" s="61"/>
      <c r="P33" s="61"/>
      <c r="Q33" s="61"/>
      <c r="R33" s="61"/>
      <c r="S33" s="18"/>
      <c r="Y33" s="18"/>
      <c r="Z33" s="21"/>
    </row>
    <row r="34" spans="1:26">
      <c r="A34" s="46"/>
      <c r="C34" s="21"/>
      <c r="D34" s="21"/>
      <c r="E34" s="21"/>
      <c r="F34" s="53"/>
      <c r="G34" s="19"/>
      <c r="I34" s="18"/>
      <c r="K34" s="300"/>
      <c r="L34" s="226"/>
      <c r="O34" s="18"/>
      <c r="P34" s="18"/>
      <c r="Q34" s="18"/>
      <c r="R34" s="18"/>
      <c r="S34" s="18"/>
      <c r="T34" s="18"/>
      <c r="U34" s="18"/>
      <c r="V34" s="18"/>
      <c r="W34" s="62"/>
      <c r="X34" s="62"/>
      <c r="Y34" s="18"/>
      <c r="Z34" s="21"/>
    </row>
    <row r="35" spans="1:26">
      <c r="A35" s="46"/>
      <c r="C35" s="18" t="s">
        <v>129</v>
      </c>
      <c r="D35" s="18"/>
      <c r="E35" s="18"/>
      <c r="F35" s="53"/>
      <c r="G35" s="19"/>
      <c r="I35" s="18"/>
      <c r="K35" s="300"/>
      <c r="L35" s="226"/>
      <c r="O35" s="18"/>
      <c r="P35" s="18"/>
      <c r="Q35" s="18"/>
      <c r="R35" s="18"/>
      <c r="S35" s="18"/>
      <c r="Y35" s="45"/>
      <c r="Z35" s="18" t="s">
        <v>2</v>
      </c>
    </row>
    <row r="36" spans="1:26">
      <c r="A36" s="46" t="s">
        <v>133</v>
      </c>
      <c r="C36" s="18" t="s">
        <v>39</v>
      </c>
      <c r="D36" s="18"/>
      <c r="E36" s="18"/>
      <c r="F36" s="53" t="str">
        <f>"Attach H-37A, p 3, line "&amp;'Attachment H-37A'!A162&amp;" col 5"</f>
        <v>Attach H-37A, p 3, line 44 col 5</v>
      </c>
      <c r="G36" s="19"/>
      <c r="I36" s="39">
        <f>+'Attachment H-37A'!I162</f>
        <v>9968.032371216832</v>
      </c>
      <c r="K36" s="300"/>
      <c r="L36" s="226"/>
      <c r="O36" s="18"/>
      <c r="P36" s="18"/>
      <c r="Q36" s="18"/>
      <c r="R36" s="18"/>
      <c r="S36" s="18"/>
      <c r="Y36" s="45"/>
      <c r="Z36" s="18"/>
    </row>
    <row r="37" spans="1:26">
      <c r="A37" s="46" t="s">
        <v>135</v>
      </c>
      <c r="C37" s="18" t="s">
        <v>132</v>
      </c>
      <c r="D37" s="18"/>
      <c r="E37" s="18"/>
      <c r="F37" s="53" t="s">
        <v>137</v>
      </c>
      <c r="G37" s="19"/>
      <c r="I37" s="300">
        <f>IF(I16=0,0,I36/I16)</f>
        <v>6.0129569328536206E-2</v>
      </c>
      <c r="K37" s="300">
        <f>I37</f>
        <v>6.0129569328536206E-2</v>
      </c>
      <c r="L37" s="226"/>
      <c r="O37" s="300"/>
      <c r="P37" s="300"/>
      <c r="Q37" s="300"/>
      <c r="R37" s="300"/>
      <c r="S37" s="18"/>
      <c r="V37" s="18"/>
      <c r="W37" s="18"/>
      <c r="X37" s="18"/>
      <c r="Y37" s="45"/>
      <c r="Z37" s="18"/>
    </row>
    <row r="38" spans="1:26">
      <c r="A38" s="46"/>
      <c r="C38" s="18"/>
      <c r="D38" s="18"/>
      <c r="E38" s="18"/>
      <c r="F38" s="53"/>
      <c r="G38" s="19"/>
      <c r="I38" s="18"/>
      <c r="K38" s="300"/>
      <c r="L38" s="226"/>
      <c r="O38" s="18"/>
      <c r="P38" s="18"/>
      <c r="Q38" s="18"/>
      <c r="R38" s="18"/>
      <c r="S38" s="18"/>
      <c r="V38" s="21"/>
      <c r="W38" s="18"/>
      <c r="X38" s="18"/>
      <c r="Y38" s="21"/>
      <c r="Z38" s="21"/>
    </row>
    <row r="39" spans="1:26">
      <c r="A39" s="46"/>
      <c r="C39" s="21" t="s">
        <v>40</v>
      </c>
      <c r="D39" s="21"/>
      <c r="E39" s="21"/>
      <c r="F39" s="63"/>
      <c r="G39" s="64"/>
      <c r="K39" s="300"/>
      <c r="L39" s="226"/>
      <c r="S39" s="18"/>
      <c r="V39" s="18"/>
      <c r="W39" s="18"/>
      <c r="X39" s="18"/>
      <c r="Y39" s="18"/>
      <c r="Z39" s="21"/>
    </row>
    <row r="40" spans="1:26">
      <c r="A40" s="46" t="s">
        <v>138</v>
      </c>
      <c r="C40" s="21" t="s">
        <v>134</v>
      </c>
      <c r="D40" s="21"/>
      <c r="E40" s="21"/>
      <c r="F40" s="53" t="str">
        <f>"Attach H-37A, p 3, line "&amp;'Attachment H-37A'!A165&amp;" col 5"</f>
        <v>Attach H-37A, p 3, line 46 col 5</v>
      </c>
      <c r="G40" s="19"/>
      <c r="I40" s="39">
        <f>+'Attachment H-37A'!I165</f>
        <v>34787.87729002464</v>
      </c>
      <c r="K40" s="300"/>
      <c r="L40" s="226"/>
      <c r="O40" s="18"/>
      <c r="P40" s="18"/>
      <c r="Q40" s="18"/>
      <c r="R40" s="18"/>
      <c r="S40" s="18"/>
      <c r="V40" s="18"/>
      <c r="W40" s="18"/>
      <c r="X40" s="18"/>
      <c r="Y40" s="18"/>
      <c r="Z40" s="21"/>
    </row>
    <row r="41" spans="1:26">
      <c r="A41" s="46" t="s">
        <v>160</v>
      </c>
      <c r="C41" s="18" t="s">
        <v>136</v>
      </c>
      <c r="D41" s="18"/>
      <c r="E41" s="18"/>
      <c r="F41" s="53" t="s">
        <v>286</v>
      </c>
      <c r="G41" s="19"/>
      <c r="I41" s="300">
        <f>IF(I16=0,0,I40/I16)</f>
        <v>0.20984884492783765</v>
      </c>
      <c r="K41" s="300">
        <f>I41</f>
        <v>0.20984884492783765</v>
      </c>
      <c r="L41" s="226"/>
      <c r="O41" s="300"/>
      <c r="P41" s="300"/>
      <c r="Q41" s="300"/>
      <c r="R41" s="300"/>
      <c r="S41" s="18"/>
      <c r="W41" s="65"/>
      <c r="X41" s="65"/>
      <c r="Y41" s="45"/>
      <c r="Z41" s="18"/>
    </row>
    <row r="42" spans="1:26">
      <c r="A42" s="46"/>
      <c r="C42" s="21"/>
      <c r="D42" s="21"/>
      <c r="E42" s="21"/>
      <c r="F42" s="53"/>
      <c r="G42" s="19"/>
      <c r="I42" s="225"/>
      <c r="K42" s="300"/>
      <c r="L42" s="226"/>
      <c r="O42" s="18"/>
      <c r="P42" s="18"/>
      <c r="Q42" s="18"/>
      <c r="R42" s="18"/>
      <c r="S42" s="18"/>
      <c r="T42" s="64"/>
      <c r="U42" s="64"/>
      <c r="V42" s="18"/>
      <c r="W42" s="18"/>
      <c r="X42" s="18"/>
      <c r="Y42" s="18"/>
      <c r="Z42" s="21"/>
    </row>
    <row r="43" spans="1:26">
      <c r="A43" s="58" t="s">
        <v>161</v>
      </c>
      <c r="B43" s="59"/>
      <c r="C43" s="51" t="s">
        <v>139</v>
      </c>
      <c r="D43" s="51"/>
      <c r="E43" s="51"/>
      <c r="F43" s="60" t="s">
        <v>164</v>
      </c>
      <c r="G43" s="47"/>
      <c r="I43" s="300">
        <f>+I41+I37</f>
        <v>0.26997841425637387</v>
      </c>
      <c r="K43" s="61">
        <f>K37+K41</f>
        <v>0.26997841425637387</v>
      </c>
      <c r="L43" s="227"/>
      <c r="O43" s="61"/>
      <c r="P43" s="61"/>
      <c r="Q43" s="61"/>
      <c r="R43" s="61"/>
      <c r="S43" s="18"/>
      <c r="T43" s="64"/>
      <c r="U43" s="64"/>
      <c r="V43" s="18"/>
      <c r="W43" s="18"/>
      <c r="X43" s="18"/>
      <c r="Y43" s="18"/>
      <c r="Z43" s="21"/>
    </row>
    <row r="44" spans="1:26">
      <c r="S44" s="21"/>
      <c r="T44" s="21"/>
      <c r="U44" s="21"/>
      <c r="V44" s="18"/>
      <c r="W44" s="18"/>
      <c r="X44" s="18"/>
      <c r="Y44" s="18"/>
      <c r="Z44" s="21"/>
    </row>
    <row r="45" spans="1:26">
      <c r="A45" s="16"/>
      <c r="H45" s="18"/>
      <c r="S45" s="18"/>
      <c r="T45" s="18"/>
      <c r="U45" s="18"/>
      <c r="V45" s="18"/>
      <c r="W45" s="18"/>
      <c r="X45" s="18"/>
      <c r="Y45" s="45"/>
      <c r="Z45" s="18" t="s">
        <v>2</v>
      </c>
    </row>
    <row r="46" spans="1:26">
      <c r="T46" s="42"/>
      <c r="U46" s="42"/>
    </row>
    <row r="47" spans="1:26">
      <c r="K47" s="20" t="s">
        <v>282</v>
      </c>
      <c r="T47" s="42"/>
      <c r="U47" s="20" t="s">
        <v>281</v>
      </c>
    </row>
    <row r="48" spans="1:26">
      <c r="A48" s="16"/>
      <c r="C48" s="21"/>
      <c r="D48" s="21"/>
      <c r="E48" s="21"/>
      <c r="F48" s="41" t="str">
        <f>+F3</f>
        <v>Attachment 1</v>
      </c>
      <c r="I48" s="41"/>
      <c r="P48" s="41" t="str">
        <f>+F48</f>
        <v>Attachment 1</v>
      </c>
      <c r="Q48" s="41"/>
      <c r="S48" s="18"/>
      <c r="T48" s="42"/>
      <c r="U48" s="42"/>
      <c r="V48" s="18"/>
      <c r="W48" s="21"/>
      <c r="X48" s="21"/>
      <c r="Y48" s="18"/>
      <c r="Z48" s="21"/>
    </row>
    <row r="49" spans="1:32">
      <c r="A49" s="16"/>
      <c r="C49" s="21"/>
      <c r="D49" s="21"/>
      <c r="E49" s="21"/>
      <c r="F49" s="41" t="str">
        <f>+F4</f>
        <v>Project Revenue Requirement Worksheet</v>
      </c>
      <c r="I49" s="41"/>
      <c r="N49" s="18"/>
      <c r="O49" s="18"/>
      <c r="P49" s="41" t="str">
        <f>+F49</f>
        <v>Project Revenue Requirement Worksheet</v>
      </c>
      <c r="Q49" s="41"/>
      <c r="R49" s="18"/>
      <c r="S49" s="18"/>
      <c r="V49" s="18"/>
      <c r="W49" s="21"/>
      <c r="X49" s="21"/>
      <c r="Y49" s="18"/>
      <c r="Z49" s="21"/>
    </row>
    <row r="50" spans="1:32" ht="14.25" customHeight="1">
      <c r="A50" s="16"/>
      <c r="F50" s="41" t="str">
        <f>+F5</f>
        <v>Valley Link Transmission Maryland, LLC</v>
      </c>
      <c r="P50" s="41" t="str">
        <f>+F50</f>
        <v>Valley Link Transmission Maryland, LLC</v>
      </c>
      <c r="Q50" s="41"/>
      <c r="S50" s="18"/>
      <c r="V50" s="18"/>
      <c r="W50" s="21"/>
      <c r="X50" s="21"/>
      <c r="Y50" s="18"/>
      <c r="Z50" s="21"/>
    </row>
    <row r="51" spans="1:32">
      <c r="A51" s="16"/>
      <c r="F51" s="51"/>
      <c r="G51" s="51"/>
      <c r="I51" s="21"/>
      <c r="J51" s="21"/>
      <c r="K51" s="21"/>
      <c r="L51" s="21"/>
      <c r="M51" s="21"/>
      <c r="N51" s="21"/>
      <c r="O51" s="21"/>
      <c r="P51" s="21"/>
      <c r="Q51" s="21"/>
      <c r="R51" s="21"/>
      <c r="S51" s="18"/>
      <c r="T51" s="18"/>
      <c r="U51" s="18"/>
      <c r="V51" s="18"/>
      <c r="W51" s="21"/>
      <c r="X51" s="21"/>
      <c r="Y51" s="18"/>
      <c r="Z51" s="21"/>
    </row>
    <row r="52" spans="1:32" ht="53.25" customHeight="1">
      <c r="A52" s="16"/>
      <c r="C52" s="982" t="s">
        <v>1002</v>
      </c>
      <c r="D52" s="982"/>
      <c r="E52" s="982"/>
      <c r="F52" s="982"/>
      <c r="G52" s="982"/>
      <c r="H52" s="982"/>
      <c r="I52" s="982"/>
      <c r="J52" s="982"/>
      <c r="K52" s="982"/>
      <c r="L52" s="257"/>
      <c r="M52" s="21"/>
      <c r="N52" s="21"/>
      <c r="O52" s="21"/>
      <c r="P52" s="21"/>
      <c r="Q52" s="21"/>
      <c r="R52" s="21"/>
      <c r="S52" s="18"/>
      <c r="T52" s="18"/>
      <c r="U52" s="18"/>
      <c r="V52" s="18"/>
      <c r="W52" s="21"/>
      <c r="X52" s="21"/>
      <c r="Y52" s="18"/>
      <c r="Z52" s="21"/>
    </row>
    <row r="53" spans="1:32" ht="28.5" customHeight="1">
      <c r="A53" s="16"/>
      <c r="C53" s="984" t="s">
        <v>469</v>
      </c>
      <c r="D53" s="984"/>
      <c r="E53" s="984"/>
      <c r="F53" s="984"/>
      <c r="G53" s="984"/>
      <c r="H53" s="984"/>
      <c r="I53" s="984"/>
      <c r="J53" s="984"/>
      <c r="K53" s="984"/>
      <c r="L53" s="21"/>
      <c r="M53" s="21"/>
      <c r="N53" s="21"/>
      <c r="O53" s="21"/>
      <c r="P53" s="21"/>
      <c r="Q53" s="21"/>
      <c r="R53" s="21"/>
      <c r="S53" s="18"/>
      <c r="T53" s="18"/>
      <c r="U53" s="18"/>
      <c r="V53"/>
      <c r="W53"/>
      <c r="X53"/>
      <c r="Y53"/>
      <c r="Z53"/>
      <c r="AA53"/>
      <c r="AB53"/>
      <c r="AC53"/>
      <c r="AD53"/>
      <c r="AE53"/>
      <c r="AF53"/>
    </row>
    <row r="54" spans="1:32" ht="15">
      <c r="A54" s="16"/>
      <c r="E54" s="597"/>
      <c r="F54" s="51"/>
      <c r="G54" s="51"/>
      <c r="I54" s="21"/>
      <c r="J54" s="21"/>
      <c r="K54" s="21"/>
      <c r="L54" s="21"/>
      <c r="M54" s="21"/>
      <c r="N54" s="21"/>
      <c r="O54" s="21"/>
      <c r="P54" s="21"/>
      <c r="Q54" s="21"/>
      <c r="R54" s="21"/>
      <c r="S54" s="18"/>
      <c r="T54" s="18"/>
      <c r="U54" s="18"/>
      <c r="V54"/>
      <c r="W54"/>
      <c r="X54"/>
      <c r="Y54"/>
      <c r="Z54"/>
      <c r="AA54"/>
      <c r="AB54"/>
      <c r="AC54"/>
      <c r="AD54"/>
      <c r="AE54"/>
      <c r="AF54"/>
    </row>
    <row r="55" spans="1:32" ht="15">
      <c r="A55" s="16"/>
      <c r="C55" s="66">
        <v>-1</v>
      </c>
      <c r="D55" s="66"/>
      <c r="E55" s="66">
        <v>-2</v>
      </c>
      <c r="F55" s="66">
        <v>-3</v>
      </c>
      <c r="G55" s="66">
        <v>-4</v>
      </c>
      <c r="H55" s="66">
        <v>-5</v>
      </c>
      <c r="I55" s="66">
        <v>-6</v>
      </c>
      <c r="J55" s="66">
        <v>-7</v>
      </c>
      <c r="K55" s="66">
        <v>-8</v>
      </c>
      <c r="L55" s="66"/>
      <c r="M55" s="66">
        <v>-9</v>
      </c>
      <c r="N55" s="66">
        <v>-10</v>
      </c>
      <c r="O55" s="66">
        <v>-11</v>
      </c>
      <c r="P55" s="66">
        <v>-12</v>
      </c>
      <c r="Q55" s="600" t="s">
        <v>848</v>
      </c>
      <c r="R55" s="600" t="s">
        <v>239</v>
      </c>
      <c r="S55" s="600" t="s">
        <v>240</v>
      </c>
      <c r="T55" s="600" t="s">
        <v>915</v>
      </c>
      <c r="U55" s="600"/>
      <c r="V55"/>
      <c r="W55"/>
      <c r="X55"/>
      <c r="Y55"/>
      <c r="Z55"/>
      <c r="AA55"/>
      <c r="AB55"/>
      <c r="AC55"/>
      <c r="AD55"/>
      <c r="AE55"/>
      <c r="AF55"/>
    </row>
    <row r="56" spans="1:32" ht="53.25" customHeight="1">
      <c r="A56" s="328" t="s">
        <v>141</v>
      </c>
      <c r="B56" s="67"/>
      <c r="C56" s="67" t="s">
        <v>278</v>
      </c>
      <c r="D56" s="67" t="s">
        <v>400</v>
      </c>
      <c r="E56" s="229" t="s">
        <v>378</v>
      </c>
      <c r="F56" s="68" t="s">
        <v>142</v>
      </c>
      <c r="G56" s="68" t="s">
        <v>128</v>
      </c>
      <c r="H56" s="69" t="s">
        <v>143</v>
      </c>
      <c r="I56" s="68" t="s">
        <v>144</v>
      </c>
      <c r="J56" s="68" t="s">
        <v>139</v>
      </c>
      <c r="K56" s="69" t="s">
        <v>145</v>
      </c>
      <c r="L56" s="328" t="s">
        <v>141</v>
      </c>
      <c r="M56" s="68" t="s">
        <v>165</v>
      </c>
      <c r="N56" s="70" t="s">
        <v>146</v>
      </c>
      <c r="O56" s="70" t="s">
        <v>348</v>
      </c>
      <c r="P56" s="70" t="s">
        <v>166</v>
      </c>
      <c r="Q56" s="70" t="s">
        <v>916</v>
      </c>
      <c r="R56" s="70" t="s">
        <v>170</v>
      </c>
      <c r="S56" s="70" t="s">
        <v>147</v>
      </c>
      <c r="T56" s="70" t="s">
        <v>390</v>
      </c>
      <c r="U56" s="957"/>
      <c r="V56"/>
      <c r="W56"/>
      <c r="X56"/>
      <c r="Y56"/>
      <c r="Z56"/>
      <c r="AA56"/>
      <c r="AB56"/>
      <c r="AC56"/>
      <c r="AD56"/>
      <c r="AE56"/>
      <c r="AF56"/>
    </row>
    <row r="57" spans="1:32" ht="46.5" customHeight="1">
      <c r="A57" s="329"/>
      <c r="B57" s="71"/>
      <c r="C57" s="71"/>
      <c r="D57" s="71"/>
      <c r="E57" s="71"/>
      <c r="F57" s="72" t="s">
        <v>98</v>
      </c>
      <c r="G57" s="72" t="s">
        <v>243</v>
      </c>
      <c r="H57" s="73" t="s">
        <v>148</v>
      </c>
      <c r="I57" s="72" t="s">
        <v>338</v>
      </c>
      <c r="J57" s="156" t="s">
        <v>244</v>
      </c>
      <c r="K57" s="197" t="s">
        <v>149</v>
      </c>
      <c r="L57" s="329"/>
      <c r="M57" s="72" t="s">
        <v>151</v>
      </c>
      <c r="N57" s="197" t="s">
        <v>150</v>
      </c>
      <c r="O57" s="72" t="s">
        <v>219</v>
      </c>
      <c r="P57" s="197" t="s">
        <v>261</v>
      </c>
      <c r="Q57" s="197" t="s">
        <v>379</v>
      </c>
      <c r="R57" s="586" t="s">
        <v>917</v>
      </c>
      <c r="S57" s="601" t="s">
        <v>918</v>
      </c>
      <c r="T57" s="586" t="s">
        <v>849</v>
      </c>
      <c r="U57" s="958"/>
      <c r="V57"/>
      <c r="W57"/>
      <c r="X57"/>
      <c r="Y57"/>
      <c r="Z57"/>
      <c r="AA57"/>
      <c r="AB57"/>
      <c r="AC57"/>
      <c r="AD57"/>
      <c r="AE57"/>
      <c r="AF57"/>
    </row>
    <row r="58" spans="1:32" ht="15">
      <c r="A58" s="330"/>
      <c r="B58" s="21"/>
      <c r="C58" s="21"/>
      <c r="D58" s="21"/>
      <c r="E58" s="21"/>
      <c r="F58" s="21"/>
      <c r="G58" s="21"/>
      <c r="H58" s="74"/>
      <c r="I58" s="21"/>
      <c r="J58" s="21"/>
      <c r="K58" s="74"/>
      <c r="L58" s="330"/>
      <c r="M58" s="21"/>
      <c r="N58" s="74"/>
      <c r="O58" s="194"/>
      <c r="P58" s="74"/>
      <c r="Q58" s="74"/>
      <c r="R58" s="155"/>
      <c r="S58" s="18"/>
      <c r="T58" s="75"/>
      <c r="U58" s="959"/>
      <c r="V58"/>
      <c r="W58"/>
      <c r="X58"/>
      <c r="Y58"/>
      <c r="Z58"/>
      <c r="AA58"/>
      <c r="AB58"/>
      <c r="AC58"/>
      <c r="AD58"/>
      <c r="AE58"/>
      <c r="AF58"/>
    </row>
    <row r="59" spans="1:32" ht="15" customHeight="1">
      <c r="A59" s="305" t="s">
        <v>353</v>
      </c>
      <c r="B59" s="76"/>
      <c r="C59" s="332" t="s">
        <v>1038</v>
      </c>
      <c r="D59" s="332"/>
      <c r="E59" s="333" t="s">
        <v>1034</v>
      </c>
      <c r="F59" s="107">
        <v>25385.633201087916</v>
      </c>
      <c r="G59" s="226">
        <f>$K$33</f>
        <v>6.1348800293945072</v>
      </c>
      <c r="H59" s="188">
        <f>F59*G59</f>
        <v>155737.81415888842</v>
      </c>
      <c r="I59" s="77">
        <f>F59</f>
        <v>25385.633201087916</v>
      </c>
      <c r="J59" s="226">
        <f>$K$43</f>
        <v>0.26997841425637387</v>
      </c>
      <c r="K59" s="188">
        <f>I59*J59</f>
        <v>6853.5729965236715</v>
      </c>
      <c r="L59" s="305" t="str">
        <f>+A59</f>
        <v>1a</v>
      </c>
      <c r="M59" s="966">
        <f>+'Attachment H-37A'!$D$133/2</f>
        <v>1.9250000000000003</v>
      </c>
      <c r="N59" s="188">
        <f>H59+K59+M59</f>
        <v>162593.31215541207</v>
      </c>
      <c r="O59" s="195">
        <v>0</v>
      </c>
      <c r="P59" s="188">
        <f>O59/100*'2-Incentive ROE'!$J$38*I59</f>
        <v>0</v>
      </c>
      <c r="Q59" s="195"/>
      <c r="R59" s="188">
        <f>+N59+P59-Q59</f>
        <v>162593.31215541207</v>
      </c>
      <c r="S59" s="107">
        <f>'3-Project True-up'!L19*0</f>
        <v>0</v>
      </c>
      <c r="T59" s="188">
        <f>+R59+S59</f>
        <v>162593.31215541207</v>
      </c>
      <c r="U59" s="306"/>
      <c r="V59"/>
      <c r="W59"/>
      <c r="X59"/>
      <c r="Y59"/>
      <c r="Z59"/>
      <c r="AA59"/>
      <c r="AB59"/>
      <c r="AC59"/>
      <c r="AD59"/>
      <c r="AE59"/>
      <c r="AF59"/>
    </row>
    <row r="60" spans="1:32" ht="15" customHeight="1">
      <c r="A60" s="305" t="s">
        <v>354</v>
      </c>
      <c r="B60" s="76"/>
      <c r="C60" s="332" t="s">
        <v>1039</v>
      </c>
      <c r="D60" s="332"/>
      <c r="E60" s="464" t="s">
        <v>1037</v>
      </c>
      <c r="F60" s="107">
        <v>0</v>
      </c>
      <c r="G60" s="226">
        <f>$K$33</f>
        <v>6.1348800293945072</v>
      </c>
      <c r="H60" s="188">
        <f>F60*G60</f>
        <v>0</v>
      </c>
      <c r="I60" s="77">
        <f t="shared" ref="I60:I61" si="0">F60</f>
        <v>0</v>
      </c>
      <c r="J60" s="226">
        <f>$K$43</f>
        <v>0.26997841425637387</v>
      </c>
      <c r="K60" s="188">
        <f>I60*J60</f>
        <v>0</v>
      </c>
      <c r="L60" s="305" t="str">
        <f t="shared" ref="L60:L61" si="1">+A60</f>
        <v>1b</v>
      </c>
      <c r="M60" s="966">
        <v>0</v>
      </c>
      <c r="N60" s="188">
        <f>H60+K60+M60</f>
        <v>0</v>
      </c>
      <c r="O60" s="195">
        <v>0</v>
      </c>
      <c r="P60" s="188">
        <f>O60/100*'2-Incentive ROE'!$J$38*I60</f>
        <v>0</v>
      </c>
      <c r="Q60" s="107"/>
      <c r="R60" s="188">
        <f>+N60+P60-Q60</f>
        <v>0</v>
      </c>
      <c r="S60" s="107">
        <f>'3-Project True-up'!L20*0</f>
        <v>0</v>
      </c>
      <c r="T60" s="188">
        <f>+R60+S60</f>
        <v>0</v>
      </c>
      <c r="U60" s="306"/>
      <c r="V60"/>
      <c r="W60"/>
      <c r="X60"/>
      <c r="Y60"/>
      <c r="Z60"/>
      <c r="AA60"/>
      <c r="AB60"/>
      <c r="AC60"/>
      <c r="AD60"/>
      <c r="AE60"/>
      <c r="AF60"/>
    </row>
    <row r="61" spans="1:32" ht="15">
      <c r="A61" s="305" t="s">
        <v>1036</v>
      </c>
      <c r="B61" s="76"/>
      <c r="C61" s="332" t="s">
        <v>1040</v>
      </c>
      <c r="D61" s="332"/>
      <c r="E61" s="333" t="s">
        <v>1035</v>
      </c>
      <c r="F61" s="107">
        <v>140390.59618352749</v>
      </c>
      <c r="G61" s="226">
        <f>$K$33</f>
        <v>6.1348800293945072</v>
      </c>
      <c r="H61" s="188">
        <f>F61*G61</f>
        <v>861279.46484111156</v>
      </c>
      <c r="I61" s="77">
        <f t="shared" si="0"/>
        <v>140390.59618352749</v>
      </c>
      <c r="J61" s="226">
        <f>$K$43</f>
        <v>0.26997841425637387</v>
      </c>
      <c r="K61" s="188">
        <f>I61*J61</f>
        <v>37902.430534135689</v>
      </c>
      <c r="L61" s="305" t="str">
        <f t="shared" si="1"/>
        <v>1c</v>
      </c>
      <c r="M61" s="966">
        <f>+'Attachment H-37A'!$D$133/2</f>
        <v>1.9250000000000003</v>
      </c>
      <c r="N61" s="188">
        <f>H61+K61+M61</f>
        <v>899183.82037524728</v>
      </c>
      <c r="O61" s="195">
        <v>0</v>
      </c>
      <c r="P61" s="188">
        <f>O61/100*'2-Incentive ROE'!$J$38*I61</f>
        <v>0</v>
      </c>
      <c r="Q61" s="107"/>
      <c r="R61" s="188">
        <f>+N61+P61-Q61</f>
        <v>899183.82037524728</v>
      </c>
      <c r="S61" s="107">
        <f>'3-Project True-up'!L21*0</f>
        <v>0</v>
      </c>
      <c r="T61" s="188">
        <f>+R61+S61</f>
        <v>899183.82037524728</v>
      </c>
      <c r="U61" s="306"/>
      <c r="V61"/>
      <c r="W61"/>
      <c r="X61"/>
      <c r="Y61"/>
      <c r="Z61"/>
      <c r="AA61"/>
      <c r="AB61"/>
      <c r="AC61"/>
      <c r="AD61"/>
      <c r="AE61"/>
      <c r="AF61"/>
    </row>
    <row r="62" spans="1:32" ht="15">
      <c r="A62" s="309">
        <v>2</v>
      </c>
      <c r="B62" s="310"/>
      <c r="C62" s="310" t="s">
        <v>402</v>
      </c>
      <c r="D62" s="310"/>
      <c r="E62" s="325"/>
      <c r="F62" s="327">
        <f>SUM(F59:F61)</f>
        <v>165776.22938461541</v>
      </c>
      <c r="G62" s="303"/>
      <c r="H62" s="304">
        <f>+H59+H60+H61</f>
        <v>1017017.279</v>
      </c>
      <c r="I62" s="326">
        <f>+I59+I61+I60</f>
        <v>165776.22938461541</v>
      </c>
      <c r="J62" s="303"/>
      <c r="K62" s="304">
        <f>+K59+K61+K60</f>
        <v>44756.003530659364</v>
      </c>
      <c r="L62" s="323">
        <f>+A62</f>
        <v>2</v>
      </c>
      <c r="M62" s="327">
        <f>+M59+M61+M60</f>
        <v>3.8500000000000005</v>
      </c>
      <c r="N62" s="304">
        <f>+N59+N61+N60</f>
        <v>1061777.1325306594</v>
      </c>
      <c r="O62" s="307"/>
      <c r="P62" s="304">
        <f>+P59+P61+P60</f>
        <v>0</v>
      </c>
      <c r="Q62" s="304"/>
      <c r="R62" s="304">
        <f>+R59+R61+R60</f>
        <v>1061777.1325306594</v>
      </c>
      <c r="S62" s="327">
        <f t="shared" ref="S62:T62" si="2">+S59+S61+S60</f>
        <v>0</v>
      </c>
      <c r="T62" s="304">
        <f t="shared" si="2"/>
        <v>1061777.1325306594</v>
      </c>
      <c r="U62" s="306"/>
      <c r="V62"/>
      <c r="W62"/>
      <c r="X62"/>
      <c r="Y62"/>
      <c r="Z62"/>
      <c r="AA62"/>
      <c r="AB62"/>
      <c r="AC62"/>
      <c r="AD62"/>
      <c r="AE62"/>
      <c r="AF62"/>
    </row>
    <row r="63" spans="1:32" ht="15">
      <c r="A63" s="305"/>
      <c r="B63" s="76"/>
      <c r="C63" s="76"/>
      <c r="D63" s="76"/>
      <c r="E63" s="320"/>
      <c r="F63" s="39"/>
      <c r="G63" s="226"/>
      <c r="H63" s="188"/>
      <c r="I63" s="597"/>
      <c r="J63" s="226"/>
      <c r="K63" s="188"/>
      <c r="L63" s="305"/>
      <c r="M63" s="39"/>
      <c r="N63" s="188"/>
      <c r="O63" s="306"/>
      <c r="P63" s="188"/>
      <c r="Q63" s="188"/>
      <c r="R63" s="188"/>
      <c r="S63" s="39"/>
      <c r="T63" s="188"/>
      <c r="U63" s="306"/>
      <c r="V63"/>
      <c r="W63"/>
      <c r="X63"/>
      <c r="Y63"/>
      <c r="Z63"/>
      <c r="AA63"/>
      <c r="AB63"/>
      <c r="AC63"/>
      <c r="AD63"/>
      <c r="AE63"/>
      <c r="AF63"/>
    </row>
    <row r="64" spans="1:32" ht="15">
      <c r="A64" s="305" t="s">
        <v>287</v>
      </c>
      <c r="B64" s="76"/>
      <c r="C64" s="332"/>
      <c r="D64" s="332"/>
      <c r="E64" s="464"/>
      <c r="F64" s="107">
        <f>I64</f>
        <v>0</v>
      </c>
      <c r="G64" s="226">
        <f>$K$33</f>
        <v>6.1348800293945072</v>
      </c>
      <c r="H64" s="188">
        <f>F64*G64</f>
        <v>0</v>
      </c>
      <c r="I64" s="77">
        <v>0</v>
      </c>
      <c r="J64" s="226">
        <f>$K$43</f>
        <v>0.26997841425637387</v>
      </c>
      <c r="K64" s="188">
        <f>I64*J64</f>
        <v>0</v>
      </c>
      <c r="L64" s="305" t="str">
        <f t="shared" ref="L64:L70" si="3">+A64</f>
        <v>3a</v>
      </c>
      <c r="M64" s="107">
        <v>0</v>
      </c>
      <c r="N64" s="188">
        <f>H64+K64+M64</f>
        <v>0</v>
      </c>
      <c r="O64" s="195">
        <v>0</v>
      </c>
      <c r="P64" s="188">
        <f>O64/100*'2-Incentive ROE'!$J$38*I64</f>
        <v>0</v>
      </c>
      <c r="Q64" s="585"/>
      <c r="R64" s="188">
        <f>+N64+P64-Q64</f>
        <v>0</v>
      </c>
      <c r="S64" s="107">
        <f>+'3-Project True-up'!L24</f>
        <v>0</v>
      </c>
      <c r="T64" s="188">
        <f>+R64+S64</f>
        <v>0</v>
      </c>
      <c r="U64" s="306"/>
      <c r="V64"/>
      <c r="W64"/>
      <c r="X64"/>
      <c r="Y64"/>
      <c r="Z64"/>
      <c r="AA64"/>
      <c r="AB64"/>
      <c r="AC64"/>
      <c r="AD64"/>
      <c r="AE64"/>
      <c r="AF64"/>
    </row>
    <row r="65" spans="1:32" ht="15">
      <c r="A65" s="305" t="s">
        <v>288</v>
      </c>
      <c r="B65" s="76"/>
      <c r="C65" s="332"/>
      <c r="D65" s="332"/>
      <c r="E65" s="333"/>
      <c r="F65" s="107">
        <v>0</v>
      </c>
      <c r="G65" s="226">
        <f>$K$33</f>
        <v>6.1348800293945072</v>
      </c>
      <c r="H65" s="188">
        <f>F65*G65</f>
        <v>0</v>
      </c>
      <c r="I65" s="77">
        <v>0</v>
      </c>
      <c r="J65" s="226">
        <f>$K$43</f>
        <v>0.26997841425637387</v>
      </c>
      <c r="K65" s="188">
        <f>I65*J65</f>
        <v>0</v>
      </c>
      <c r="L65" s="305" t="str">
        <f t="shared" si="3"/>
        <v>3b</v>
      </c>
      <c r="M65" s="107">
        <v>0</v>
      </c>
      <c r="N65" s="188">
        <f>H65+K65+M65</f>
        <v>0</v>
      </c>
      <c r="O65" s="195">
        <v>0</v>
      </c>
      <c r="P65" s="188">
        <f>O65/100*'2-Incentive ROE'!$J$38*I65</f>
        <v>0</v>
      </c>
      <c r="Q65" s="107"/>
      <c r="R65" s="188">
        <f>+N65+P65-Q65</f>
        <v>0</v>
      </c>
      <c r="S65" s="107">
        <f>+'3-Project True-up'!L25</f>
        <v>0</v>
      </c>
      <c r="T65" s="188">
        <f>+R65+S65</f>
        <v>0</v>
      </c>
      <c r="U65" s="39"/>
      <c r="V65"/>
      <c r="W65"/>
      <c r="X65"/>
      <c r="Y65"/>
      <c r="Z65"/>
      <c r="AA65"/>
      <c r="AB65"/>
      <c r="AC65"/>
      <c r="AD65"/>
      <c r="AE65"/>
      <c r="AF65"/>
    </row>
    <row r="66" spans="1:32" ht="13.15" customHeight="1">
      <c r="A66" s="309">
        <v>4</v>
      </c>
      <c r="B66" s="310"/>
      <c r="C66" s="310" t="s">
        <v>403</v>
      </c>
      <c r="D66" s="310"/>
      <c r="E66" s="325"/>
      <c r="F66" s="327">
        <f>+F64+F65</f>
        <v>0</v>
      </c>
      <c r="G66" s="303"/>
      <c r="H66" s="304">
        <f>+H64+H65</f>
        <v>0</v>
      </c>
      <c r="I66" s="326">
        <f>+I64+I65</f>
        <v>0</v>
      </c>
      <c r="J66" s="303"/>
      <c r="K66" s="304">
        <f>+K64+K65</f>
        <v>0</v>
      </c>
      <c r="L66" s="323">
        <f t="shared" si="3"/>
        <v>4</v>
      </c>
      <c r="M66" s="327">
        <f>+M64+M65</f>
        <v>0</v>
      </c>
      <c r="N66" s="304">
        <f>+N64+N65</f>
        <v>0</v>
      </c>
      <c r="O66" s="307"/>
      <c r="P66" s="304">
        <f t="shared" ref="P66:T66" si="4">+P64+P65</f>
        <v>0</v>
      </c>
      <c r="Q66" s="304"/>
      <c r="R66" s="304">
        <f>+R64+R65</f>
        <v>0</v>
      </c>
      <c r="S66" s="327">
        <f t="shared" si="4"/>
        <v>0</v>
      </c>
      <c r="T66" s="304">
        <f t="shared" si="4"/>
        <v>0</v>
      </c>
      <c r="U66" s="306"/>
      <c r="V66"/>
      <c r="W66"/>
      <c r="X66"/>
      <c r="Y66"/>
      <c r="Z66"/>
      <c r="AA66"/>
      <c r="AB66"/>
      <c r="AC66"/>
      <c r="AD66"/>
      <c r="AE66"/>
      <c r="AF66"/>
    </row>
    <row r="67" spans="1:32" ht="15">
      <c r="A67" s="308"/>
      <c r="B67" s="76"/>
      <c r="C67" s="76"/>
      <c r="D67" s="76"/>
      <c r="E67" s="320"/>
      <c r="F67" s="39"/>
      <c r="G67" s="226"/>
      <c r="H67" s="188"/>
      <c r="I67" s="321"/>
      <c r="J67" s="226"/>
      <c r="K67" s="188"/>
      <c r="L67" s="331"/>
      <c r="M67" s="39"/>
      <c r="N67" s="188"/>
      <c r="O67" s="306"/>
      <c r="P67" s="188"/>
      <c r="Q67" s="188"/>
      <c r="R67" s="188"/>
      <c r="S67" s="39"/>
      <c r="T67" s="188"/>
      <c r="U67" s="306"/>
      <c r="V67"/>
      <c r="W67"/>
      <c r="X67"/>
      <c r="Y67"/>
      <c r="Z67"/>
      <c r="AA67"/>
      <c r="AB67"/>
      <c r="AC67"/>
      <c r="AD67"/>
      <c r="AE67"/>
      <c r="AF67"/>
    </row>
    <row r="68" spans="1:32" ht="15">
      <c r="A68" s="308">
        <f>+A66+1</f>
        <v>5</v>
      </c>
      <c r="B68" s="76"/>
      <c r="C68" s="332" t="s">
        <v>302</v>
      </c>
      <c r="D68" s="332"/>
      <c r="E68" s="333"/>
      <c r="F68" s="107"/>
      <c r="G68" s="226"/>
      <c r="H68" s="188"/>
      <c r="I68" s="77"/>
      <c r="J68" s="226"/>
      <c r="K68" s="188"/>
      <c r="L68" s="308">
        <f t="shared" si="3"/>
        <v>5</v>
      </c>
      <c r="M68" s="107"/>
      <c r="N68" s="188"/>
      <c r="O68" s="195"/>
      <c r="P68" s="188"/>
      <c r="Q68" s="585"/>
      <c r="R68" s="188"/>
      <c r="S68" s="107"/>
      <c r="T68" s="188">
        <f>N68+S68</f>
        <v>0</v>
      </c>
      <c r="U68" s="306"/>
      <c r="V68"/>
      <c r="W68"/>
      <c r="X68"/>
      <c r="Y68"/>
      <c r="Z68"/>
      <c r="AA68"/>
      <c r="AB68"/>
      <c r="AC68"/>
      <c r="AD68"/>
      <c r="AE68"/>
      <c r="AF68"/>
    </row>
    <row r="69" spans="1:32" ht="15">
      <c r="A69" s="247"/>
      <c r="B69" s="38"/>
      <c r="C69" s="38"/>
      <c r="D69" s="38"/>
      <c r="E69" s="38"/>
      <c r="F69" s="302"/>
      <c r="G69" s="38"/>
      <c r="H69" s="189"/>
      <c r="I69" s="38"/>
      <c r="J69" s="38"/>
      <c r="K69" s="189"/>
      <c r="L69" s="247"/>
      <c r="M69" s="38"/>
      <c r="N69" s="189"/>
      <c r="O69" s="196"/>
      <c r="P69" s="292"/>
      <c r="Q69" s="292"/>
      <c r="R69" s="143"/>
      <c r="S69" s="38"/>
      <c r="T69" s="189"/>
      <c r="U69" s="306"/>
      <c r="V69"/>
      <c r="W69"/>
      <c r="X69"/>
      <c r="Y69"/>
      <c r="Z69"/>
      <c r="AA69"/>
      <c r="AB69"/>
      <c r="AC69"/>
      <c r="AD69"/>
      <c r="AE69"/>
      <c r="AF69"/>
    </row>
    <row r="70" spans="1:32" ht="15">
      <c r="A70" s="375">
        <f>+A68+1</f>
        <v>6</v>
      </c>
      <c r="B70" s="602"/>
      <c r="C70" s="71" t="s">
        <v>152</v>
      </c>
      <c r="D70" s="71"/>
      <c r="E70" s="71"/>
      <c r="F70" s="376">
        <f>+F62+F66+F68</f>
        <v>165776.22938461541</v>
      </c>
      <c r="G70" s="377"/>
      <c r="H70" s="380">
        <f>+H62+H66+H68</f>
        <v>1017017.279</v>
      </c>
      <c r="I70" s="376">
        <f>+I62+I66+I68</f>
        <v>165776.22938461541</v>
      </c>
      <c r="J70" s="378"/>
      <c r="K70" s="380">
        <f>+K62+K66+K68</f>
        <v>44756.003530659364</v>
      </c>
      <c r="L70" s="375">
        <f t="shared" si="3"/>
        <v>6</v>
      </c>
      <c r="M70" s="376">
        <f>+M62+M66+M68</f>
        <v>3.8500000000000005</v>
      </c>
      <c r="N70" s="380">
        <f>+N62+N66+N68</f>
        <v>1061777.1325306594</v>
      </c>
      <c r="O70" s="379"/>
      <c r="P70" s="380">
        <f t="shared" ref="P70" si="5">+P62+P66+P68</f>
        <v>0</v>
      </c>
      <c r="Q70" s="380"/>
      <c r="R70" s="380">
        <f>+R62+R66+R68</f>
        <v>1061777.1325306594</v>
      </c>
      <c r="S70" s="380">
        <f>+S62+S66+S68</f>
        <v>0</v>
      </c>
      <c r="T70" s="380">
        <f>+T62+T66+T68</f>
        <v>1061777.1325306594</v>
      </c>
      <c r="U70" s="960"/>
      <c r="V70"/>
      <c r="W70"/>
      <c r="X70"/>
      <c r="Y70"/>
      <c r="Z70"/>
      <c r="AA70"/>
      <c r="AB70"/>
      <c r="AC70"/>
      <c r="AD70"/>
      <c r="AE70"/>
      <c r="AF70"/>
    </row>
    <row r="71" spans="1:32" ht="15">
      <c r="I71" s="597"/>
    </row>
    <row r="72" spans="1:32" ht="15">
      <c r="H72" s="597"/>
    </row>
    <row r="73" spans="1:32">
      <c r="A73" s="41"/>
      <c r="L73" s="41"/>
    </row>
    <row r="74" spans="1:32" ht="13.5" thickBot="1">
      <c r="A74" s="324" t="s">
        <v>363</v>
      </c>
      <c r="L74" s="324" t="str">
        <f>+A74</f>
        <v>Notes</v>
      </c>
    </row>
    <row r="75" spans="1:32" ht="27.75" customHeight="1">
      <c r="A75" s="78" t="s">
        <v>57</v>
      </c>
      <c r="C75" s="983" t="s">
        <v>1003</v>
      </c>
      <c r="D75" s="983"/>
      <c r="E75" s="983"/>
      <c r="F75" s="983"/>
      <c r="G75" s="983"/>
      <c r="H75" s="983"/>
      <c r="I75" s="983"/>
      <c r="J75" s="983"/>
      <c r="K75" s="983"/>
      <c r="L75" s="78" t="str">
        <f>+A75</f>
        <v>A</v>
      </c>
      <c r="M75" s="983" t="str">
        <f>+C75</f>
        <v>Gross Transmission Plant is that identified on page 2 line 2 of Attachment H-37A inclusive of any CWIP included in rate base when authorized by FERC order.</v>
      </c>
      <c r="N75" s="983"/>
      <c r="O75" s="983"/>
      <c r="P75" s="983"/>
      <c r="Q75" s="983"/>
      <c r="R75" s="983"/>
      <c r="S75" s="983"/>
      <c r="T75" s="983"/>
      <c r="U75" s="983"/>
      <c r="V75" s="983"/>
      <c r="W75" s="983"/>
      <c r="X75" s="956"/>
    </row>
    <row r="76" spans="1:32" ht="29.25" customHeight="1">
      <c r="A76" s="78" t="s">
        <v>58</v>
      </c>
      <c r="C76" s="983" t="s">
        <v>1004</v>
      </c>
      <c r="D76" s="983"/>
      <c r="E76" s="983"/>
      <c r="F76" s="983"/>
      <c r="G76" s="983"/>
      <c r="H76" s="983"/>
      <c r="I76" s="983"/>
      <c r="J76" s="983"/>
      <c r="K76" s="983"/>
      <c r="L76" s="78" t="str">
        <f t="shared" ref="L76:L82" si="6">+A76</f>
        <v>B</v>
      </c>
      <c r="M76" s="983" t="str">
        <f t="shared" ref="M76:M82" si="7">+C76</f>
        <v>Net Plant is that identified on page 2 line 14 of Attachment H-37A inclusive of any CWIP or unamortized Abandoned Plant included in rate base when authorized by FERC order less any prefunded AFUDC, if applicable.</v>
      </c>
      <c r="N76" s="983"/>
      <c r="O76" s="983"/>
      <c r="P76" s="983"/>
      <c r="Q76" s="983"/>
      <c r="R76" s="983"/>
      <c r="S76" s="983"/>
      <c r="T76" s="983"/>
      <c r="U76" s="983"/>
      <c r="V76" s="983"/>
      <c r="W76" s="983"/>
      <c r="X76" s="956"/>
    </row>
    <row r="77" spans="1:32" ht="15" customHeight="1">
      <c r="A77" s="78" t="s">
        <v>59</v>
      </c>
      <c r="B77" s="597"/>
      <c r="C77" s="983" t="s">
        <v>447</v>
      </c>
      <c r="D77" s="983"/>
      <c r="E77" s="983"/>
      <c r="F77" s="983"/>
      <c r="G77" s="983"/>
      <c r="H77" s="983"/>
      <c r="I77" s="983"/>
      <c r="J77" s="983"/>
      <c r="K77" s="983"/>
      <c r="L77" s="78" t="str">
        <f t="shared" si="6"/>
        <v>C</v>
      </c>
      <c r="M77" s="983" t="str">
        <f t="shared" si="7"/>
        <v>General and Intangible Depreciation and Amortization Expense includes all expense not directly associated with a project, which is entered on page 3 , column 9.</v>
      </c>
      <c r="N77" s="983"/>
      <c r="O77" s="983"/>
      <c r="P77" s="983"/>
      <c r="Q77" s="983"/>
      <c r="R77" s="983"/>
      <c r="S77" s="983"/>
      <c r="T77" s="983"/>
      <c r="U77" s="983"/>
      <c r="V77" s="983"/>
      <c r="W77" s="983"/>
      <c r="X77" s="956"/>
    </row>
    <row r="78" spans="1:32" ht="30" customHeight="1">
      <c r="A78" s="78" t="s">
        <v>60</v>
      </c>
      <c r="C78" s="983" t="s">
        <v>351</v>
      </c>
      <c r="D78" s="983"/>
      <c r="E78" s="983"/>
      <c r="F78" s="983"/>
      <c r="G78" s="983"/>
      <c r="H78" s="983"/>
      <c r="I78" s="983"/>
      <c r="J78" s="983"/>
      <c r="K78" s="983"/>
      <c r="L78" s="78" t="str">
        <f t="shared" si="6"/>
        <v>D</v>
      </c>
      <c r="M78" s="983" t="str">
        <f t="shared" si="7"/>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8" s="983"/>
      <c r="O78" s="983"/>
      <c r="P78" s="983"/>
      <c r="Q78" s="983"/>
      <c r="R78" s="983"/>
      <c r="S78" s="983"/>
      <c r="T78" s="983"/>
      <c r="U78" s="983"/>
      <c r="V78" s="983"/>
      <c r="W78" s="983"/>
      <c r="X78" s="956"/>
    </row>
    <row r="79" spans="1:32" ht="29.25" customHeight="1">
      <c r="A79" s="78" t="s">
        <v>61</v>
      </c>
      <c r="C79" s="983" t="s">
        <v>553</v>
      </c>
      <c r="D79" s="983"/>
      <c r="E79" s="983"/>
      <c r="F79" s="983"/>
      <c r="G79" s="983"/>
      <c r="H79" s="983"/>
      <c r="I79" s="983"/>
      <c r="J79" s="983"/>
      <c r="K79" s="983"/>
      <c r="L79" s="78" t="str">
        <f t="shared" si="6"/>
        <v>E</v>
      </c>
      <c r="M79" s="983" t="str">
        <f t="shared" si="7"/>
        <v>Project Net Plant is the Project Gross Plant Identified in Column 3 less the associated Accumulated Depreciation plus CWIP in rate base, if applicable and Unamortized Abandoned Plant, if applicable.</v>
      </c>
      <c r="N79" s="983"/>
      <c r="O79" s="983"/>
      <c r="P79" s="983"/>
      <c r="Q79" s="983"/>
      <c r="R79" s="983"/>
      <c r="S79" s="983"/>
      <c r="T79" s="983"/>
      <c r="U79" s="983"/>
      <c r="V79" s="983"/>
      <c r="W79" s="983"/>
      <c r="X79" s="956"/>
    </row>
    <row r="80" spans="1:32" ht="31.9" customHeight="1">
      <c r="A80" s="78" t="s">
        <v>62</v>
      </c>
      <c r="C80" s="983" t="str">
        <f>"Project Depreciation Expense is the actual value booked for the project (excluding General and Intangible depreciation) at Attachment H-37A, page 3, line "&amp;'Attachment H-37A'!A134&amp;", plus amortization of Abandoned Plant at Attachment H-37A, page 3, line "&amp;'Attachment H-37A'!A135&amp;", if applicable."</f>
        <v>Project Depreciation Expense is the actual value booked for the project (excluding General and Intangible depreciation) at Attachment H-37A, page 3, line 18, plus amortization of Abandoned Plant at Attachment H-37A, page 3, line 19, if applicable.</v>
      </c>
      <c r="D80" s="983"/>
      <c r="E80" s="983"/>
      <c r="F80" s="983"/>
      <c r="G80" s="983"/>
      <c r="H80" s="983"/>
      <c r="I80" s="983"/>
      <c r="J80" s="983"/>
      <c r="K80" s="983"/>
      <c r="L80" s="78" t="str">
        <f t="shared" si="6"/>
        <v>F</v>
      </c>
      <c r="M80" s="983" t="str">
        <f>+C80</f>
        <v>Project Depreciation Expense is the actual value booked for the project (excluding General and Intangible depreciation) at Attachment H-37A, page 3, line 18, plus amortization of Abandoned Plant at Attachment H-37A, page 3, line 19, if applicable.</v>
      </c>
      <c r="N80" s="983"/>
      <c r="O80" s="983"/>
      <c r="P80" s="983"/>
      <c r="Q80" s="983"/>
      <c r="R80" s="983"/>
      <c r="S80" s="983"/>
      <c r="T80" s="983"/>
      <c r="U80" s="983"/>
      <c r="V80" s="983"/>
      <c r="W80" s="983"/>
      <c r="X80" s="956"/>
    </row>
    <row r="81" spans="1:24">
      <c r="A81" s="291" t="s">
        <v>63</v>
      </c>
      <c r="C81" s="290" t="s">
        <v>352</v>
      </c>
      <c r="D81" s="290"/>
      <c r="E81" s="290"/>
      <c r="F81" s="290"/>
      <c r="G81" s="290"/>
      <c r="H81" s="290"/>
      <c r="I81" s="290"/>
      <c r="J81" s="290"/>
      <c r="K81" s="290"/>
      <c r="L81" s="78" t="str">
        <f t="shared" si="6"/>
        <v>G</v>
      </c>
      <c r="M81" s="983" t="str">
        <f t="shared" si="7"/>
        <v>Requires approval by FERC of incentive return applicable to the specified project(s).</v>
      </c>
      <c r="N81" s="983"/>
      <c r="O81" s="983"/>
      <c r="P81" s="983"/>
      <c r="Q81" s="983"/>
      <c r="R81" s="983"/>
      <c r="S81" s="983"/>
      <c r="T81" s="983"/>
      <c r="U81" s="983"/>
      <c r="V81" s="983"/>
      <c r="W81" s="983"/>
      <c r="X81" s="956"/>
    </row>
    <row r="82" spans="1:24">
      <c r="A82" s="78" t="s">
        <v>64</v>
      </c>
      <c r="C82" s="985" t="s">
        <v>406</v>
      </c>
      <c r="D82" s="985"/>
      <c r="E82" s="985"/>
      <c r="F82" s="985"/>
      <c r="G82" s="985"/>
      <c r="H82" s="985"/>
      <c r="I82" s="985"/>
      <c r="J82" s="985"/>
      <c r="K82" s="985"/>
      <c r="L82" s="78" t="str">
        <f t="shared" si="6"/>
        <v>H</v>
      </c>
      <c r="M82" s="983" t="str">
        <f t="shared" si="7"/>
        <v>True-Up Adjustment is calculated on the Project True-up Schedule for the relevant true-up year.</v>
      </c>
      <c r="N82" s="983"/>
      <c r="O82" s="983"/>
      <c r="P82" s="983"/>
      <c r="Q82" s="983"/>
      <c r="R82" s="983"/>
      <c r="S82" s="983"/>
      <c r="T82" s="983"/>
      <c r="U82" s="983"/>
      <c r="V82" s="983"/>
      <c r="W82" s="983"/>
      <c r="X82" s="956"/>
    </row>
    <row r="83" spans="1:24" ht="15.75" customHeight="1">
      <c r="A83" s="78" t="s">
        <v>65</v>
      </c>
      <c r="C83" s="981"/>
      <c r="D83" s="981"/>
      <c r="E83" s="981"/>
      <c r="F83" s="981"/>
      <c r="G83" s="981"/>
      <c r="H83" s="981"/>
      <c r="I83" s="981"/>
      <c r="J83" s="981"/>
      <c r="K83" s="981"/>
      <c r="L83" s="78" t="str">
        <f>+A83</f>
        <v>I</v>
      </c>
      <c r="M83" s="587"/>
      <c r="N83" s="587"/>
      <c r="O83" s="587"/>
      <c r="P83" s="587"/>
      <c r="Q83" s="587"/>
      <c r="R83" s="587"/>
      <c r="S83" s="587"/>
      <c r="T83" s="587"/>
      <c r="U83" s="587"/>
      <c r="V83" s="588"/>
      <c r="W83" s="588"/>
      <c r="X83" s="588"/>
    </row>
    <row r="85" spans="1:24">
      <c r="C85" s="205"/>
      <c r="D85" s="205"/>
    </row>
    <row r="86" spans="1:24">
      <c r="C86" s="205"/>
      <c r="D86" s="205"/>
    </row>
  </sheetData>
  <mergeCells count="18">
    <mergeCell ref="M79:W79"/>
    <mergeCell ref="M80:W80"/>
    <mergeCell ref="M81:W81"/>
    <mergeCell ref="M82:W82"/>
    <mergeCell ref="M75:W75"/>
    <mergeCell ref="M76:W76"/>
    <mergeCell ref="M77:W77"/>
    <mergeCell ref="M78:W78"/>
    <mergeCell ref="C83:K83"/>
    <mergeCell ref="C52:K52"/>
    <mergeCell ref="C78:K78"/>
    <mergeCell ref="C77:K77"/>
    <mergeCell ref="C80:K80"/>
    <mergeCell ref="C79:K79"/>
    <mergeCell ref="C76:K76"/>
    <mergeCell ref="C75:K75"/>
    <mergeCell ref="C53:K53"/>
    <mergeCell ref="C82:K82"/>
  </mergeCells>
  <phoneticPr fontId="0" type="noConversion"/>
  <pageMargins left="0.75" right="0.25" top="0.75" bottom="0.75" header="0.3" footer="0.3"/>
  <pageSetup scale="61" fitToWidth="2" fitToHeight="2" orientation="landscape" r:id="rId1"/>
  <rowBreaks count="1" manualBreakCount="1">
    <brk id="45" max="10" man="1"/>
  </rowBreaks>
  <colBreaks count="1" manualBreakCount="1">
    <brk id="11" max="7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7"/>
  <sheetViews>
    <sheetView zoomScale="80" zoomScaleNormal="80" zoomScaleSheetLayoutView="75" workbookViewId="0">
      <selection activeCell="E69" sqref="E69"/>
    </sheetView>
  </sheetViews>
  <sheetFormatPr defaultColWidth="8.88671875" defaultRowHeight="15.75"/>
  <cols>
    <col min="1" max="1" width="5.5546875" style="184" customWidth="1"/>
    <col min="2" max="2" width="21.5546875" style="157" customWidth="1"/>
    <col min="3" max="3" width="35.5546875" style="157" customWidth="1"/>
    <col min="4" max="4" width="29.109375" style="157" customWidth="1"/>
    <col min="5" max="5" width="12.77734375" style="157" customWidth="1"/>
    <col min="6" max="6" width="6.5546875" style="157" customWidth="1"/>
    <col min="7" max="7" width="4.6640625" style="157" customWidth="1"/>
    <col min="8" max="8" width="7.88671875" style="157" customWidth="1"/>
    <col min="9" max="9" width="10" style="163" customWidth="1"/>
    <col min="10" max="10" width="17.33203125" style="157" customWidth="1"/>
    <col min="11" max="16384" width="8.88671875" style="157"/>
  </cols>
  <sheetData>
    <row r="1" spans="1:10">
      <c r="B1" s="986" t="s">
        <v>221</v>
      </c>
      <c r="C1" s="986"/>
      <c r="D1" s="986"/>
      <c r="E1" s="986"/>
      <c r="F1" s="986"/>
      <c r="G1" s="986"/>
      <c r="H1" s="986"/>
      <c r="I1" s="986"/>
      <c r="J1" s="986"/>
    </row>
    <row r="2" spans="1:10">
      <c r="B2" s="986" t="s">
        <v>262</v>
      </c>
      <c r="C2" s="986"/>
      <c r="D2" s="986"/>
      <c r="E2" s="986"/>
      <c r="F2" s="986"/>
      <c r="G2" s="986"/>
      <c r="H2" s="986"/>
      <c r="I2" s="986"/>
      <c r="J2" s="986"/>
    </row>
    <row r="3" spans="1:10">
      <c r="B3" s="986" t="str">
        <f>+'Attachment H-37A'!D5</f>
        <v>Valley Link Transmission Maryland, LLC</v>
      </c>
      <c r="C3" s="986"/>
      <c r="D3" s="986"/>
      <c r="E3" s="986"/>
      <c r="F3" s="986"/>
      <c r="G3" s="986"/>
      <c r="H3" s="986"/>
      <c r="I3" s="986"/>
      <c r="J3" s="986"/>
    </row>
    <row r="5" spans="1:10">
      <c r="A5" s="184">
        <v>1</v>
      </c>
      <c r="B5" s="157" t="s">
        <v>256</v>
      </c>
      <c r="C5" s="157" t="str">
        <f>"Attachment H-37A, page 2, line "&amp;'Attachment H-37A'!A103&amp;", Col.5"</f>
        <v>Attachment H-37A, page 2, line 36, Col.5</v>
      </c>
      <c r="I5" s="157"/>
      <c r="J5" s="184">
        <f>+'Attachment H-37A'!I103</f>
        <v>383864.12599038467</v>
      </c>
    </row>
    <row r="6" spans="1:10">
      <c r="I6" s="157"/>
      <c r="J6" s="163"/>
    </row>
    <row r="7" spans="1:10" ht="16.5" thickBot="1">
      <c r="A7" s="159">
        <f>+A5+1</f>
        <v>2</v>
      </c>
      <c r="B7" s="160" t="s">
        <v>222</v>
      </c>
      <c r="C7" s="161"/>
      <c r="D7" s="161"/>
      <c r="E7" s="161"/>
      <c r="F7" s="161"/>
      <c r="G7" s="161"/>
      <c r="H7" s="161"/>
      <c r="I7" s="162" t="s">
        <v>45</v>
      </c>
      <c r="J7" s="163"/>
    </row>
    <row r="8" spans="1:10">
      <c r="A8" s="159"/>
      <c r="B8" s="164"/>
      <c r="C8" s="161"/>
      <c r="D8" s="161"/>
      <c r="E8" s="161"/>
      <c r="F8" s="161"/>
      <c r="G8" s="161"/>
      <c r="H8" s="165" t="s">
        <v>54</v>
      </c>
      <c r="I8" s="161"/>
      <c r="J8" s="163"/>
    </row>
    <row r="9" spans="1:10" ht="16.5" thickBot="1">
      <c r="A9" s="159"/>
      <c r="B9" s="164"/>
      <c r="C9" s="161"/>
      <c r="D9" s="449" t="s">
        <v>187</v>
      </c>
      <c r="E9" s="166" t="s">
        <v>45</v>
      </c>
      <c r="F9" s="166" t="s">
        <v>55</v>
      </c>
      <c r="G9" s="161"/>
      <c r="H9" s="166"/>
      <c r="I9" s="166" t="s">
        <v>56</v>
      </c>
      <c r="J9" s="163"/>
    </row>
    <row r="10" spans="1:10">
      <c r="A10" s="159">
        <f>+A7+1</f>
        <v>3</v>
      </c>
      <c r="B10" s="160" t="s">
        <v>213</v>
      </c>
      <c r="C10" s="29" t="s">
        <v>941</v>
      </c>
      <c r="D10" s="167"/>
      <c r="E10" s="280">
        <f>+'Attachment H-37A'!D202</f>
        <v>100000</v>
      </c>
      <c r="F10" s="282">
        <f>+'Attachment H-37A'!E202</f>
        <v>0.4</v>
      </c>
      <c r="G10" s="283"/>
      <c r="H10" s="286">
        <f>+'Attachment H-37A'!G202</f>
        <v>5.5563743097056396E-2</v>
      </c>
      <c r="I10" s="284">
        <f>F10*H10</f>
        <v>2.2225497238822559E-2</v>
      </c>
      <c r="J10" s="163"/>
    </row>
    <row r="11" spans="1:10">
      <c r="A11" s="159">
        <f>+A10+1</f>
        <v>4</v>
      </c>
      <c r="B11" s="160" t="s">
        <v>257</v>
      </c>
      <c r="C11" s="29" t="s">
        <v>941</v>
      </c>
      <c r="D11" s="167"/>
      <c r="E11" s="280">
        <f>+'Attachment H-37A'!D203</f>
        <v>0</v>
      </c>
      <c r="F11" s="282">
        <f>+'Attachment H-37A'!E203</f>
        <v>0</v>
      </c>
      <c r="G11" s="283"/>
      <c r="H11" s="286">
        <f>+'Attachment H-37A'!G203</f>
        <v>0</v>
      </c>
      <c r="I11" s="284">
        <f>F11*H11</f>
        <v>0</v>
      </c>
      <c r="J11" s="163"/>
    </row>
    <row r="12" spans="1:10" ht="32.25" thickBot="1">
      <c r="A12" s="159">
        <f>+A11+1</f>
        <v>5</v>
      </c>
      <c r="B12" s="160" t="s">
        <v>241</v>
      </c>
      <c r="C12" s="29" t="s">
        <v>941</v>
      </c>
      <c r="D12" s="603" t="str">
        <f>"Cost = Attachment H-37A, page 4, Line "&amp;'Attachment H-37A'!A204&amp;", Cost plus 100 bp"</f>
        <v>Cost = Attachment H-37A, page 4, Line 15, Cost plus 100 bp</v>
      </c>
      <c r="E12" s="280">
        <f>+'Attachment H-37A'!D204</f>
        <v>137464.58623076923</v>
      </c>
      <c r="F12" s="282">
        <f>+'Attachment H-37A'!E204</f>
        <v>0.6</v>
      </c>
      <c r="G12" s="283"/>
      <c r="H12" s="286">
        <f>+'Attachment H-37A'!G204+0.01</f>
        <v>0.124</v>
      </c>
      <c r="I12" s="285">
        <f>F12*H12</f>
        <v>7.4399999999999994E-2</v>
      </c>
      <c r="J12" s="163"/>
    </row>
    <row r="13" spans="1:10">
      <c r="A13" s="159">
        <f>+A12+1</f>
        <v>6</v>
      </c>
      <c r="B13" s="164" t="s">
        <v>360</v>
      </c>
      <c r="C13" s="167"/>
      <c r="D13" s="167"/>
      <c r="E13" s="280">
        <f>SUM(E10:E12)</f>
        <v>237464.58623076923</v>
      </c>
      <c r="F13" s="158" t="s">
        <v>2</v>
      </c>
      <c r="G13" s="158"/>
      <c r="H13" s="281"/>
      <c r="I13" s="284">
        <f>SUM(I10:I12)</f>
        <v>9.662549723882255E-2</v>
      </c>
      <c r="J13" s="163"/>
    </row>
    <row r="14" spans="1:10">
      <c r="A14" s="159">
        <f t="shared" ref="A14:A38" si="0">+A13+1</f>
        <v>7</v>
      </c>
      <c r="B14" s="164" t="s">
        <v>520</v>
      </c>
      <c r="C14" s="167"/>
      <c r="D14" s="167"/>
      <c r="E14" s="168"/>
      <c r="F14" s="161"/>
      <c r="G14" s="161"/>
      <c r="H14" s="161"/>
      <c r="I14" s="293"/>
      <c r="J14" s="184">
        <f>+I13*J5</f>
        <v>37091.062045966944</v>
      </c>
    </row>
    <row r="15" spans="1:10">
      <c r="A15" s="159"/>
      <c r="I15" s="294"/>
      <c r="J15" s="294"/>
    </row>
    <row r="16" spans="1:10">
      <c r="A16" s="159">
        <f>+A14+1</f>
        <v>8</v>
      </c>
      <c r="B16" s="164" t="s">
        <v>37</v>
      </c>
      <c r="C16" s="161"/>
      <c r="D16" s="161"/>
      <c r="E16" s="161"/>
      <c r="F16" s="161"/>
      <c r="G16" s="167"/>
      <c r="H16" s="169"/>
      <c r="I16" s="293"/>
      <c r="J16" s="294"/>
    </row>
    <row r="17" spans="1:10">
      <c r="A17" s="159">
        <f t="shared" si="0"/>
        <v>9</v>
      </c>
      <c r="B17" s="170" t="s">
        <v>509</v>
      </c>
      <c r="C17" s="161"/>
      <c r="D17" s="24"/>
      <c r="E17" s="383">
        <f>IF('Attachment H-37A'!D236&gt;0,1-(((1-'Attachment H-37A'!D237)*(1-'Attachment H-37A'!D236))/(1-'Attachment H-37A'!D236*'Attachment H-37A'!D237*'Attachment H-37A'!D238)),0)</f>
        <v>0.27517499999999995</v>
      </c>
      <c r="F17" s="383"/>
      <c r="G17" s="167"/>
      <c r="H17" s="169"/>
      <c r="I17" s="293"/>
      <c r="J17" s="294"/>
    </row>
    <row r="18" spans="1:10">
      <c r="A18" s="159">
        <f t="shared" si="0"/>
        <v>10</v>
      </c>
      <c r="B18" s="167" t="s">
        <v>38</v>
      </c>
      <c r="C18" s="161"/>
      <c r="D18" s="24"/>
      <c r="E18" s="383">
        <f>IF(I13&gt;0,(E17/(1-E17))*(1-I10/I13),0)</f>
        <v>0.29231897329530554</v>
      </c>
      <c r="F18" s="161"/>
      <c r="G18" s="167"/>
      <c r="H18" s="169"/>
      <c r="I18" s="293"/>
      <c r="J18" s="294"/>
    </row>
    <row r="19" spans="1:10">
      <c r="A19" s="159">
        <f t="shared" si="0"/>
        <v>11</v>
      </c>
      <c r="B19" s="161" t="s">
        <v>258</v>
      </c>
      <c r="C19" s="161"/>
      <c r="D19" s="24"/>
      <c r="E19" s="161"/>
      <c r="F19" s="161"/>
      <c r="G19" s="167"/>
      <c r="H19" s="169"/>
      <c r="I19" s="293"/>
      <c r="J19" s="294"/>
    </row>
    <row r="20" spans="1:10">
      <c r="A20" s="159">
        <f t="shared" si="0"/>
        <v>12</v>
      </c>
      <c r="B20" s="164" t="s">
        <v>1005</v>
      </c>
      <c r="C20" s="161"/>
      <c r="D20" s="161"/>
      <c r="E20" s="161"/>
      <c r="F20" s="161"/>
      <c r="G20" s="167"/>
      <c r="H20" s="169"/>
      <c r="I20" s="293"/>
      <c r="J20" s="294"/>
    </row>
    <row r="21" spans="1:10">
      <c r="A21" s="159">
        <f t="shared" si="0"/>
        <v>13</v>
      </c>
      <c r="B21" s="170" t="str">
        <f>"      1 / (1 - T)  =  (from line "&amp;A17&amp;")"</f>
        <v xml:space="preserve">      1 / (1 - T)  =  (from line 9)</v>
      </c>
      <c r="C21" s="161"/>
      <c r="D21" s="161"/>
      <c r="E21" s="383">
        <f>IF(E17&gt;0,1/(1-E17),0)</f>
        <v>1.3796433621908735</v>
      </c>
      <c r="F21" s="161"/>
      <c r="G21" s="167"/>
      <c r="H21" s="169"/>
      <c r="I21" s="293"/>
      <c r="J21" s="294"/>
    </row>
    <row r="22" spans="1:10">
      <c r="A22" s="159">
        <f t="shared" si="0"/>
        <v>14</v>
      </c>
      <c r="B22" s="164" t="s">
        <v>223</v>
      </c>
      <c r="C22" s="161"/>
      <c r="D22" s="161" t="str">
        <f>"Attachment H-37A, Page 3, Line "&amp;'Attachment H-37A'!A155&amp;""</f>
        <v>Attachment H-37A, Page 3, Line 37</v>
      </c>
      <c r="E22" s="171">
        <f>+'Attachment H-37A'!D155</f>
        <v>0</v>
      </c>
      <c r="F22" s="161"/>
      <c r="G22" s="167"/>
      <c r="H22" s="169"/>
      <c r="I22" s="293"/>
      <c r="J22" s="294"/>
    </row>
    <row r="23" spans="1:10">
      <c r="A23" s="159">
        <f t="shared" si="0"/>
        <v>15</v>
      </c>
      <c r="B23" s="164" t="s">
        <v>1006</v>
      </c>
      <c r="C23" s="161"/>
      <c r="D23" s="161" t="str">
        <f>"Attachment H-37A, Page 3, Line "&amp;'Attachment H-37A'!A156&amp;""</f>
        <v>Attachment H-37A, Page 3, Line 38</v>
      </c>
      <c r="E23" s="171">
        <f>+'Attachment H-37A'!D156</f>
        <v>0</v>
      </c>
      <c r="F23" s="161"/>
      <c r="G23" s="167"/>
      <c r="H23" s="172"/>
      <c r="I23" s="293"/>
      <c r="J23" s="294"/>
    </row>
    <row r="24" spans="1:10">
      <c r="A24" s="159">
        <f t="shared" si="0"/>
        <v>16</v>
      </c>
      <c r="B24" s="164" t="s">
        <v>259</v>
      </c>
      <c r="C24" s="161"/>
      <c r="D24" s="161" t="str">
        <f>"Attachment H-37A, Page 3, Line "&amp;'Attachment H-37A'!A157&amp;""</f>
        <v>Attachment H-37A, Page 3, Line 39</v>
      </c>
      <c r="E24" s="297">
        <f>+'Attachment H-37A'!D157</f>
        <v>0</v>
      </c>
      <c r="F24" s="161"/>
      <c r="G24" s="167"/>
      <c r="H24" s="169"/>
      <c r="I24" s="293"/>
      <c r="J24" s="294"/>
    </row>
    <row r="25" spans="1:10">
      <c r="A25" s="159">
        <f t="shared" si="0"/>
        <v>17</v>
      </c>
      <c r="B25" s="170" t="str">
        <f>"Income Tax Calculation = line "&amp;A14&amp;" * line "&amp;A18&amp;""</f>
        <v>Income Tax Calculation = line 7 * line 10</v>
      </c>
      <c r="C25" s="173"/>
      <c r="E25" s="187"/>
      <c r="F25" s="174"/>
      <c r="G25" s="174"/>
      <c r="H25" s="175"/>
      <c r="I25" s="295">
        <f>+E18*J14</f>
        <v>10842.421175709533</v>
      </c>
      <c r="J25" s="294"/>
    </row>
    <row r="26" spans="1:10">
      <c r="A26" s="159">
        <f t="shared" si="0"/>
        <v>18</v>
      </c>
      <c r="B26" s="167" t="str">
        <f>"ITC adjustment (line "&amp;A21&amp;" * line "&amp;A22&amp;")"</f>
        <v>ITC adjustment (line 13 * line 14)</v>
      </c>
      <c r="C26" s="173"/>
      <c r="D26" s="173"/>
      <c r="E26" s="187">
        <f>+E$21*E22</f>
        <v>0</v>
      </c>
      <c r="F26" s="174"/>
      <c r="G26" s="176" t="s">
        <v>25</v>
      </c>
      <c r="H26" s="158">
        <f>+'Attachment H-37A'!G80</f>
        <v>1</v>
      </c>
      <c r="I26" s="295">
        <f>+E26*H26</f>
        <v>0</v>
      </c>
      <c r="J26" s="294"/>
    </row>
    <row r="27" spans="1:10">
      <c r="A27" s="159">
        <f t="shared" si="0"/>
        <v>19</v>
      </c>
      <c r="B27" s="167" t="str">
        <f>"Excess/Deficient Deferred Income Tax Adjustment (line "&amp;A21&amp;" * line "&amp;A23&amp;")"</f>
        <v>Excess/Deficient Deferred Income Tax Adjustment (line 13 * line 15)</v>
      </c>
      <c r="C27" s="173"/>
      <c r="D27" s="173"/>
      <c r="E27" s="187">
        <f>+E$21*E23</f>
        <v>0</v>
      </c>
      <c r="F27" s="174"/>
      <c r="G27" s="176" t="s">
        <v>25</v>
      </c>
      <c r="H27" s="158">
        <f>H26</f>
        <v>1</v>
      </c>
      <c r="I27" s="295">
        <f>+E27*H27</f>
        <v>0</v>
      </c>
      <c r="J27" s="294"/>
    </row>
    <row r="28" spans="1:10">
      <c r="A28" s="159">
        <f t="shared" si="0"/>
        <v>20</v>
      </c>
      <c r="B28" s="167" t="str">
        <f>"Permanent Differences Tax Adjustment (line "&amp;A21&amp;" * "&amp;A24&amp;")"</f>
        <v>Permanent Differences Tax Adjustment (line 13 * 16)</v>
      </c>
      <c r="C28" s="173"/>
      <c r="D28" s="173"/>
      <c r="E28" s="296">
        <f>+E$21*E24</f>
        <v>0</v>
      </c>
      <c r="F28" s="174"/>
      <c r="G28" s="176" t="s">
        <v>25</v>
      </c>
      <c r="H28" s="158">
        <f>H27</f>
        <v>1</v>
      </c>
      <c r="I28" s="296">
        <f>+E28*H28</f>
        <v>0</v>
      </c>
      <c r="J28" s="294"/>
    </row>
    <row r="29" spans="1:10">
      <c r="A29" s="159">
        <f t="shared" si="0"/>
        <v>21</v>
      </c>
      <c r="B29" s="177" t="str">
        <f>"Total Income Taxes (sum lines "&amp;A25&amp;" - "&amp;A28&amp;")"</f>
        <v>Total Income Taxes (sum lines 17 - 20)</v>
      </c>
      <c r="C29" s="167"/>
      <c r="D29" s="167"/>
      <c r="E29" s="171"/>
      <c r="F29" s="174"/>
      <c r="G29" s="174" t="s">
        <v>2</v>
      </c>
      <c r="H29" s="175" t="s">
        <v>2</v>
      </c>
      <c r="I29" s="297">
        <f>SUM(I25:I28)</f>
        <v>10842.421175709533</v>
      </c>
      <c r="J29" s="184">
        <f>+I29</f>
        <v>10842.421175709533</v>
      </c>
    </row>
    <row r="30" spans="1:10">
      <c r="A30" s="159"/>
      <c r="I30" s="294"/>
      <c r="J30" s="294"/>
    </row>
    <row r="31" spans="1:10">
      <c r="A31" s="159">
        <f>+A29+1</f>
        <v>22</v>
      </c>
      <c r="B31" s="167" t="s">
        <v>514</v>
      </c>
      <c r="D31" s="161" t="str">
        <f>"(line "&amp;A14&amp;" + line "&amp;A29&amp;")"</f>
        <v>(line 7 + line 21)</v>
      </c>
      <c r="I31" s="294"/>
      <c r="J31" s="184">
        <f>+J29+J14</f>
        <v>47933.483221676477</v>
      </c>
    </row>
    <row r="32" spans="1:10">
      <c r="A32" s="159"/>
      <c r="I32" s="294"/>
      <c r="J32" s="294"/>
    </row>
    <row r="33" spans="1:10">
      <c r="A33" s="159">
        <f>+A31+1</f>
        <v>23</v>
      </c>
      <c r="B33" s="157" t="str">
        <f>"Return    (Attach. H-37A, page 3 line "&amp;'Attachment H-37A'!A165&amp;" col 5)"</f>
        <v>Return    (Attach. H-37A, page 3 line 46 col 5)</v>
      </c>
      <c r="I33" s="294"/>
      <c r="J33" s="184">
        <f>+'Attachment H-37A'!I165</f>
        <v>34787.87729002464</v>
      </c>
    </row>
    <row r="34" spans="1:10">
      <c r="A34" s="159">
        <f t="shared" si="0"/>
        <v>24</v>
      </c>
      <c r="B34" s="157" t="str">
        <f>"Income Tax    (Attach. H-37A, page 3 line "&amp;'Attachment H-37A'!A162&amp;" col 5)"</f>
        <v>Income Tax    (Attach. H-37A, page 3 line 44 col 5)</v>
      </c>
      <c r="I34" s="294"/>
      <c r="J34" s="184">
        <f>+'Attachment H-37A'!I162</f>
        <v>9968.032371216832</v>
      </c>
    </row>
    <row r="35" spans="1:10">
      <c r="A35" s="159">
        <f t="shared" si="0"/>
        <v>25</v>
      </c>
      <c r="B35" s="167" t="s">
        <v>515</v>
      </c>
      <c r="D35" s="161" t="str">
        <f>"(line "&amp;A33&amp;" + line "&amp;A34&amp;")"</f>
        <v>(line 23 + line 24)</v>
      </c>
      <c r="I35" s="294"/>
      <c r="J35" s="401">
        <f>SUM(J33:J34)</f>
        <v>44755.909661241472</v>
      </c>
    </row>
    <row r="36" spans="1:10">
      <c r="A36" s="159">
        <f t="shared" si="0"/>
        <v>26</v>
      </c>
      <c r="B36" s="167" t="s">
        <v>516</v>
      </c>
      <c r="D36" s="161" t="str">
        <f>"(line "&amp;A31&amp;" - line "&amp;A35&amp;")"</f>
        <v>(line 22 - line 25)</v>
      </c>
      <c r="I36" s="157"/>
      <c r="J36" s="448">
        <f>+J31-J35</f>
        <v>3177.5735604350048</v>
      </c>
    </row>
    <row r="37" spans="1:10">
      <c r="A37" s="159">
        <f t="shared" si="0"/>
        <v>27</v>
      </c>
      <c r="B37" s="157" t="s">
        <v>260</v>
      </c>
      <c r="I37" s="157"/>
      <c r="J37" s="192">
        <f>+J5</f>
        <v>383864.12599038467</v>
      </c>
    </row>
    <row r="38" spans="1:10">
      <c r="A38" s="159">
        <f t="shared" si="0"/>
        <v>28</v>
      </c>
      <c r="B38" s="157" t="s">
        <v>517</v>
      </c>
      <c r="I38" s="157"/>
      <c r="J38" s="193">
        <f>IF(J37=0,0,J36/J37)</f>
        <v>8.2778601731452219E-3</v>
      </c>
    </row>
    <row r="39" spans="1:10">
      <c r="I39" s="157"/>
      <c r="J39" s="163"/>
    </row>
    <row r="40" spans="1:10">
      <c r="A40" s="385" t="s">
        <v>245</v>
      </c>
      <c r="I40" s="157"/>
      <c r="J40" s="163"/>
    </row>
    <row r="41" spans="1:10">
      <c r="A41" s="384" t="s">
        <v>57</v>
      </c>
      <c r="B41" s="184" t="s">
        <v>518</v>
      </c>
      <c r="I41" s="157"/>
      <c r="J41" s="163"/>
    </row>
    <row r="42" spans="1:10">
      <c r="A42" s="384"/>
      <c r="B42" s="157" t="s">
        <v>519</v>
      </c>
      <c r="I42" s="157"/>
      <c r="J42" s="163"/>
    </row>
    <row r="43" spans="1:10">
      <c r="A43" s="384"/>
      <c r="B43" s="157" t="s">
        <v>448</v>
      </c>
      <c r="I43" s="157"/>
      <c r="J43" s="163"/>
    </row>
    <row r="44" spans="1:10">
      <c r="A44" s="384"/>
      <c r="B44" s="157" t="s">
        <v>449</v>
      </c>
      <c r="I44" s="157"/>
      <c r="J44" s="163"/>
    </row>
    <row r="45" spans="1:10">
      <c r="A45" s="384" t="s">
        <v>58</v>
      </c>
      <c r="B45" s="157" t="s">
        <v>246</v>
      </c>
      <c r="I45" s="157"/>
      <c r="J45" s="163"/>
    </row>
    <row r="46" spans="1:10">
      <c r="B46" s="157" t="s">
        <v>1007</v>
      </c>
      <c r="I46" s="157"/>
      <c r="J46" s="163"/>
    </row>
    <row r="47" spans="1:10">
      <c r="A47" s="384"/>
    </row>
  </sheetData>
  <mergeCells count="3">
    <mergeCell ref="B1:J1"/>
    <mergeCell ref="B2:J2"/>
    <mergeCell ref="B3:J3"/>
  </mergeCells>
  <phoneticPr fontId="0" type="noConversion"/>
  <pageMargins left="0.7" right="0.7" top="0.75" bottom="0.75" header="0.3" footer="0.3"/>
  <pageSetup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49"/>
  <sheetViews>
    <sheetView zoomScale="70" zoomScaleNormal="70" zoomScaleSheetLayoutView="85" workbookViewId="0">
      <selection activeCell="E69" sqref="E69"/>
    </sheetView>
  </sheetViews>
  <sheetFormatPr defaultColWidth="8.88671875" defaultRowHeight="12.75"/>
  <cols>
    <col min="1" max="1" width="6" style="250" customWidth="1"/>
    <col min="2" max="2" width="28.21875" style="20" customWidth="1"/>
    <col min="3" max="3" width="12.109375" style="20" customWidth="1"/>
    <col min="4" max="4" width="21.6640625" style="20" customWidth="1"/>
    <col min="5" max="5" width="14.6640625" style="20" customWidth="1"/>
    <col min="6" max="6" width="14.5546875" style="20" customWidth="1"/>
    <col min="7" max="7" width="15.21875" style="20" customWidth="1"/>
    <col min="8" max="8" width="13.6640625" style="20" customWidth="1"/>
    <col min="9" max="9" width="12" style="20" customWidth="1"/>
    <col min="10" max="10" width="9.5546875" style="20" customWidth="1"/>
    <col min="11" max="11" width="12" style="20" customWidth="1"/>
    <col min="12" max="12" width="10.21875" style="20" customWidth="1"/>
    <col min="13" max="13" width="13.5546875" style="20" customWidth="1"/>
    <col min="14" max="16384" width="8.88671875" style="20"/>
  </cols>
  <sheetData>
    <row r="1" spans="1:16">
      <c r="L1" s="15" t="s">
        <v>303</v>
      </c>
      <c r="M1" s="15"/>
    </row>
    <row r="2" spans="1:16">
      <c r="F2" s="16" t="s">
        <v>172</v>
      </c>
    </row>
    <row r="3" spans="1:16">
      <c r="F3" s="233" t="s">
        <v>380</v>
      </c>
    </row>
    <row r="4" spans="1:16">
      <c r="E4" s="15"/>
      <c r="F4" s="85" t="str">
        <f>+'Attachment H-37A'!D5</f>
        <v>Valley Link Transmission Maryland, LLC</v>
      </c>
      <c r="G4" s="15"/>
      <c r="H4" s="15"/>
      <c r="J4" s="15"/>
      <c r="K4" s="15"/>
      <c r="L4" s="15"/>
      <c r="M4" s="15"/>
    </row>
    <row r="5" spans="1:16">
      <c r="E5" s="15"/>
      <c r="G5" s="18"/>
      <c r="H5" s="18"/>
      <c r="J5" s="18"/>
      <c r="K5" s="18"/>
      <c r="L5" s="18"/>
      <c r="M5" s="15"/>
    </row>
    <row r="6" spans="1:16" ht="70.5" customHeight="1">
      <c r="B6" s="969" t="s">
        <v>407</v>
      </c>
      <c r="C6" s="969"/>
      <c r="D6" s="969"/>
      <c r="E6" s="969"/>
      <c r="F6" s="969"/>
      <c r="G6" s="969"/>
      <c r="H6" s="969"/>
      <c r="I6" s="969"/>
      <c r="J6" s="969"/>
      <c r="K6" s="969"/>
      <c r="L6" s="969"/>
      <c r="M6" s="256"/>
    </row>
    <row r="7" spans="1:16" s="232" customFormat="1" ht="27" customHeight="1">
      <c r="A7" s="251"/>
      <c r="B7" s="984" t="s">
        <v>469</v>
      </c>
      <c r="C7" s="984"/>
      <c r="D7" s="984"/>
      <c r="E7" s="984"/>
      <c r="F7" s="984"/>
      <c r="G7" s="984"/>
      <c r="H7" s="984"/>
      <c r="I7" s="984"/>
      <c r="J7" s="984"/>
      <c r="K7" s="12"/>
      <c r="L7" s="12"/>
      <c r="M7" s="12"/>
    </row>
    <row r="8" spans="1:16" s="232" customFormat="1" ht="18" customHeight="1">
      <c r="A8" s="251"/>
      <c r="B8" s="222"/>
      <c r="C8" s="222"/>
      <c r="D8" s="222"/>
      <c r="E8" s="222"/>
      <c r="F8" s="222"/>
      <c r="G8" s="222"/>
      <c r="H8" s="222"/>
      <c r="I8" s="222"/>
      <c r="J8" s="222"/>
      <c r="K8" s="12"/>
      <c r="L8" s="12"/>
      <c r="M8" s="12"/>
    </row>
    <row r="9" spans="1:16" s="232" customFormat="1" ht="15.75" customHeight="1">
      <c r="A9" s="318" t="s">
        <v>412</v>
      </c>
      <c r="B9" s="12"/>
      <c r="C9" s="12"/>
      <c r="D9" s="12"/>
      <c r="E9" s="993" t="s">
        <v>337</v>
      </c>
      <c r="F9" s="994"/>
      <c r="G9" s="988" t="s">
        <v>1008</v>
      </c>
      <c r="H9" s="236" t="s">
        <v>336</v>
      </c>
      <c r="I9" s="234"/>
      <c r="J9" s="237"/>
      <c r="K9" s="237"/>
      <c r="L9" s="235"/>
    </row>
    <row r="10" spans="1:16" s="232" customFormat="1" ht="15.75" customHeight="1">
      <c r="A10" s="251">
        <v>1</v>
      </c>
      <c r="B10" s="12" t="s">
        <v>502</v>
      </c>
      <c r="C10" s="12"/>
      <c r="D10" s="12"/>
      <c r="E10" s="990" t="s">
        <v>272</v>
      </c>
      <c r="F10" s="992"/>
      <c r="G10" s="989"/>
      <c r="H10" s="238" t="s">
        <v>381</v>
      </c>
      <c r="I10" s="990" t="s">
        <v>274</v>
      </c>
      <c r="J10" s="991"/>
      <c r="K10" s="991"/>
      <c r="L10" s="992"/>
    </row>
    <row r="11" spans="1:16" s="232" customFormat="1" ht="13.9" customHeight="1">
      <c r="A11" s="251">
        <v>2</v>
      </c>
      <c r="B11" s="450">
        <v>2025</v>
      </c>
      <c r="C11" s="334"/>
      <c r="D11" s="12"/>
      <c r="E11" s="239"/>
      <c r="F11" s="239"/>
      <c r="G11" s="962">
        <f>'3a- PJM Billings (PTRR)'!L20</f>
        <v>0</v>
      </c>
      <c r="H11" s="240"/>
      <c r="I11" s="239"/>
      <c r="J11" s="239"/>
      <c r="K11" s="239"/>
      <c r="L11" s="239"/>
      <c r="M11" s="580"/>
      <c r="N11" s="581"/>
      <c r="O11" s="581"/>
      <c r="P11" s="581"/>
    </row>
    <row r="12" spans="1:16" s="232" customFormat="1">
      <c r="B12" s="241" t="s">
        <v>57</v>
      </c>
      <c r="C12" s="241"/>
      <c r="D12" s="241" t="s">
        <v>58</v>
      </c>
      <c r="E12" s="238" t="s">
        <v>59</v>
      </c>
      <c r="F12" s="238" t="s">
        <v>60</v>
      </c>
      <c r="G12" s="236" t="s">
        <v>61</v>
      </c>
      <c r="H12" s="242" t="s">
        <v>62</v>
      </c>
      <c r="I12" s="242" t="s">
        <v>63</v>
      </c>
      <c r="J12" s="242" t="s">
        <v>64</v>
      </c>
      <c r="K12" s="242" t="s">
        <v>65</v>
      </c>
      <c r="L12" s="242" t="s">
        <v>66</v>
      </c>
      <c r="M12" s="580"/>
      <c r="N12" s="581"/>
      <c r="O12" s="581"/>
      <c r="P12" s="581"/>
    </row>
    <row r="13" spans="1:16" s="232" customFormat="1">
      <c r="A13" s="251"/>
      <c r="B13" s="239"/>
      <c r="C13" s="239"/>
      <c r="D13" s="236"/>
      <c r="E13" s="236"/>
      <c r="F13" s="254" t="s">
        <v>275</v>
      </c>
      <c r="G13" s="236" t="s">
        <v>385</v>
      </c>
      <c r="H13" s="236"/>
      <c r="I13" s="239"/>
      <c r="J13" s="236" t="s">
        <v>332</v>
      </c>
      <c r="K13" s="239"/>
      <c r="L13" s="239"/>
      <c r="M13" s="580"/>
      <c r="N13" s="581"/>
      <c r="O13" s="581"/>
      <c r="P13" s="581"/>
    </row>
    <row r="14" spans="1:16" s="232" customFormat="1">
      <c r="A14" s="251"/>
      <c r="B14" s="240"/>
      <c r="C14" s="240"/>
      <c r="D14" s="242" t="s">
        <v>280</v>
      </c>
      <c r="E14" s="242"/>
      <c r="F14" s="252" t="s">
        <v>13</v>
      </c>
      <c r="G14" s="242" t="s">
        <v>295</v>
      </c>
      <c r="H14" s="242" t="s">
        <v>332</v>
      </c>
      <c r="I14" s="242" t="s">
        <v>296</v>
      </c>
      <c r="J14" s="242" t="s">
        <v>248</v>
      </c>
      <c r="K14" s="242" t="s">
        <v>283</v>
      </c>
      <c r="L14" s="242"/>
      <c r="M14" s="580"/>
      <c r="N14" s="581"/>
      <c r="O14" s="581"/>
      <c r="P14" s="581"/>
    </row>
    <row r="15" spans="1:16" s="232" customFormat="1">
      <c r="A15" s="251"/>
      <c r="B15" s="242"/>
      <c r="C15" s="242"/>
      <c r="D15" s="242" t="s">
        <v>404</v>
      </c>
      <c r="E15" s="242" t="s">
        <v>276</v>
      </c>
      <c r="F15" s="252" t="s">
        <v>254</v>
      </c>
      <c r="G15" s="242" t="s">
        <v>279</v>
      </c>
      <c r="H15" s="242" t="s">
        <v>276</v>
      </c>
      <c r="I15" s="242" t="s">
        <v>255</v>
      </c>
      <c r="J15" s="242" t="s">
        <v>277</v>
      </c>
      <c r="K15" s="259" t="s">
        <v>329</v>
      </c>
      <c r="L15" s="242" t="s">
        <v>289</v>
      </c>
      <c r="M15" s="580"/>
      <c r="N15" s="581"/>
      <c r="O15" s="581"/>
      <c r="P15" s="581"/>
    </row>
    <row r="16" spans="1:16" s="232" customFormat="1" ht="15.75">
      <c r="A16" s="251"/>
      <c r="B16" s="238" t="s">
        <v>278</v>
      </c>
      <c r="C16" s="238" t="s">
        <v>400</v>
      </c>
      <c r="D16" s="238" t="s">
        <v>405</v>
      </c>
      <c r="E16" s="238" t="s">
        <v>1009</v>
      </c>
      <c r="F16" s="252" t="s">
        <v>273</v>
      </c>
      <c r="G16" s="255" t="s">
        <v>382</v>
      </c>
      <c r="H16" s="238" t="s">
        <v>1010</v>
      </c>
      <c r="I16" s="238" t="s">
        <v>383</v>
      </c>
      <c r="J16" s="238" t="s">
        <v>333</v>
      </c>
      <c r="K16" s="258" t="s">
        <v>334</v>
      </c>
      <c r="L16" s="238" t="s">
        <v>384</v>
      </c>
      <c r="M16" s="580"/>
      <c r="N16" s="581"/>
      <c r="O16" s="581"/>
      <c r="P16" s="581"/>
    </row>
    <row r="17" spans="1:16" s="232" customFormat="1">
      <c r="A17" s="251">
        <v>3</v>
      </c>
      <c r="B17" s="277" t="s">
        <v>942</v>
      </c>
      <c r="C17" s="277"/>
      <c r="D17" s="248"/>
      <c r="E17" s="260">
        <v>0</v>
      </c>
      <c r="F17" s="273">
        <f>IF(E$30=0,0,E17/E$30)</f>
        <v>0</v>
      </c>
      <c r="G17" s="264">
        <f>IF(G$11=0,0,F17*G$11)</f>
        <v>0</v>
      </c>
      <c r="H17" s="265">
        <v>0</v>
      </c>
      <c r="I17" s="268">
        <f>+H17-G17</f>
        <v>0</v>
      </c>
      <c r="J17" s="268">
        <f>+$J$32*F17</f>
        <v>0</v>
      </c>
      <c r="K17" s="269"/>
      <c r="L17" s="322">
        <f>+I17+J17+K17</f>
        <v>0</v>
      </c>
      <c r="M17" s="580"/>
      <c r="N17" s="581"/>
      <c r="O17" s="581"/>
      <c r="P17" s="581"/>
    </row>
    <row r="18" spans="1:16" s="232" customFormat="1" ht="15">
      <c r="A18" s="249"/>
      <c r="B18" s="242"/>
      <c r="C18" s="242"/>
      <c r="D18" s="240"/>
      <c r="E18"/>
      <c r="F18" s="312"/>
      <c r="G18" s="313"/>
      <c r="H18" s="313"/>
      <c r="I18" s="314"/>
      <c r="J18" s="314"/>
      <c r="K18" s="314"/>
      <c r="L18" s="314"/>
    </row>
    <row r="19" spans="1:16" s="232" customFormat="1" ht="15">
      <c r="A19" s="251" t="s">
        <v>408</v>
      </c>
      <c r="B19" s="965" t="s">
        <v>1038</v>
      </c>
      <c r="C19" s="277"/>
      <c r="D19" s="333" t="s">
        <v>1034</v>
      </c>
      <c r="E19" s="261">
        <v>0</v>
      </c>
      <c r="F19" s="274">
        <f>IF(H$30=0,0,H19/H$30)</f>
        <v>0.15313318320190616</v>
      </c>
      <c r="G19" s="264">
        <f>IF(G$11=0,0,F19*G$11)</f>
        <v>0</v>
      </c>
      <c r="H19" s="266">
        <f>+'1-Project Rev Req'!N59</f>
        <v>162593.31215541207</v>
      </c>
      <c r="I19" s="270">
        <f>+H19-G19</f>
        <v>162593.31215541207</v>
      </c>
      <c r="J19" s="268">
        <f>+$J$32*F19</f>
        <v>21604.389878651065</v>
      </c>
      <c r="K19" s="271">
        <f>D39</f>
        <v>0</v>
      </c>
      <c r="L19" s="268">
        <f>+I19+J19+K19</f>
        <v>184197.70203406314</v>
      </c>
      <c r="M19"/>
      <c r="N19"/>
      <c r="O19"/>
      <c r="P19"/>
    </row>
    <row r="20" spans="1:16" s="232" customFormat="1" ht="15">
      <c r="A20" s="251" t="s">
        <v>409</v>
      </c>
      <c r="B20" s="965" t="s">
        <v>1039</v>
      </c>
      <c r="C20" s="277"/>
      <c r="D20" s="333" t="s">
        <v>1037</v>
      </c>
      <c r="E20" s="261">
        <v>0</v>
      </c>
      <c r="F20" s="274">
        <f>IF(H$30=0,0,H20/H$30)</f>
        <v>0</v>
      </c>
      <c r="G20" s="264">
        <f>IF(G$11=0,0,F20*G$11)</f>
        <v>0</v>
      </c>
      <c r="H20" s="266">
        <f>++'1-Project Rev Req'!N60</f>
        <v>0</v>
      </c>
      <c r="I20" s="270">
        <f>+H20-G20</f>
        <v>0</v>
      </c>
      <c r="J20" s="268">
        <f>+$J$32*F20</f>
        <v>0</v>
      </c>
      <c r="K20" s="271">
        <f>D40</f>
        <v>0</v>
      </c>
      <c r="L20" s="268">
        <f>+I20+J20+K20</f>
        <v>0</v>
      </c>
      <c r="M20"/>
      <c r="N20"/>
      <c r="O20"/>
      <c r="P20"/>
    </row>
    <row r="21" spans="1:16" s="232" customFormat="1" ht="15">
      <c r="A21" s="251" t="s">
        <v>1045</v>
      </c>
      <c r="B21" s="965" t="s">
        <v>1040</v>
      </c>
      <c r="C21" s="277"/>
      <c r="D21" s="248" t="s">
        <v>1035</v>
      </c>
      <c r="E21" s="261">
        <v>0</v>
      </c>
      <c r="F21" s="274">
        <f>IF(H$30=0,0,H21/H$30)</f>
        <v>0.84686681679809372</v>
      </c>
      <c r="G21" s="264">
        <f>IF(G$11=0,0,F21*G$11)</f>
        <v>0</v>
      </c>
      <c r="H21" s="266">
        <f>++'1-Project Rev Req'!N61</f>
        <v>899183.82037524728</v>
      </c>
      <c r="I21" s="270">
        <f>+H21-G21</f>
        <v>899183.82037524728</v>
      </c>
      <c r="J21" s="268">
        <f>+$J$32*F21</f>
        <v>119477.96357942121</v>
      </c>
      <c r="K21" s="271">
        <v>0</v>
      </c>
      <c r="L21" s="268">
        <f>+I21+J21+K21</f>
        <v>1018661.7839546684</v>
      </c>
      <c r="M21"/>
      <c r="N21"/>
      <c r="O21"/>
      <c r="P21"/>
    </row>
    <row r="22" spans="1:16" s="232" customFormat="1" ht="15">
      <c r="A22" s="249">
        <v>5</v>
      </c>
      <c r="B22" s="236" t="s">
        <v>402</v>
      </c>
      <c r="C22" s="236"/>
      <c r="D22" s="239"/>
      <c r="E22" s="316">
        <f>+E19+E21</f>
        <v>0</v>
      </c>
      <c r="F22" s="317"/>
      <c r="G22" s="316">
        <f t="shared" ref="G22:K22" si="0">+G19+G21</f>
        <v>0</v>
      </c>
      <c r="H22" s="316">
        <f>+H19+H21+H20</f>
        <v>1061777.1325306594</v>
      </c>
      <c r="I22" s="316">
        <f>+I19+I21+I20</f>
        <v>1061777.1325306594</v>
      </c>
      <c r="J22" s="316">
        <f t="shared" si="0"/>
        <v>141082.35345807226</v>
      </c>
      <c r="K22" s="316">
        <f t="shared" si="0"/>
        <v>0</v>
      </c>
      <c r="L22" s="319">
        <f>+L19+L21+L20</f>
        <v>1202859.4859887315</v>
      </c>
      <c r="M22"/>
      <c r="N22"/>
      <c r="O22"/>
      <c r="P22"/>
    </row>
    <row r="23" spans="1:16" s="232" customFormat="1" ht="15">
      <c r="A23" s="249"/>
      <c r="B23" s="242"/>
      <c r="C23" s="242"/>
      <c r="D23" s="240"/>
      <c r="E23" s="311"/>
      <c r="F23" s="312"/>
      <c r="G23" s="313"/>
      <c r="H23" s="313"/>
      <c r="I23" s="315"/>
      <c r="J23" s="314"/>
      <c r="K23" s="315"/>
      <c r="L23" s="314"/>
      <c r="M23"/>
      <c r="N23"/>
      <c r="O23"/>
      <c r="P23"/>
    </row>
    <row r="24" spans="1:16" s="232" customFormat="1">
      <c r="A24" s="251" t="s">
        <v>410</v>
      </c>
      <c r="B24" s="277"/>
      <c r="C24" s="277" t="s">
        <v>401</v>
      </c>
      <c r="D24" s="248"/>
      <c r="E24" s="261">
        <v>0</v>
      </c>
      <c r="F24" s="274">
        <f>IF(E$30=0,0,E24/E$30)</f>
        <v>0</v>
      </c>
      <c r="G24" s="264">
        <f>IF(G$11=0,0,F24*G$11)</f>
        <v>0</v>
      </c>
      <c r="H24" s="266">
        <v>0</v>
      </c>
      <c r="I24" s="270">
        <f>+H24-G24</f>
        <v>0</v>
      </c>
      <c r="J24" s="268">
        <f>+$J$32*F24</f>
        <v>0</v>
      </c>
      <c r="K24" s="271">
        <v>0</v>
      </c>
      <c r="L24" s="268">
        <f>+I24+J24+K24</f>
        <v>0</v>
      </c>
    </row>
    <row r="25" spans="1:16" s="232" customFormat="1">
      <c r="A25" s="251" t="s">
        <v>411</v>
      </c>
      <c r="B25" s="277"/>
      <c r="C25" s="277"/>
      <c r="D25" s="248"/>
      <c r="E25" s="261">
        <v>0</v>
      </c>
      <c r="F25" s="274">
        <f>IF(E$30=0,0,E25/E$30)</f>
        <v>0</v>
      </c>
      <c r="G25" s="264">
        <f>IF(G$11=0,0,F25*G$11)</f>
        <v>0</v>
      </c>
      <c r="H25" s="266">
        <v>0</v>
      </c>
      <c r="I25" s="270">
        <f>+H25-G25</f>
        <v>0</v>
      </c>
      <c r="J25" s="268">
        <f>+$J$32*F25</f>
        <v>0</v>
      </c>
      <c r="K25" s="271">
        <v>0</v>
      </c>
      <c r="L25" s="268">
        <f>+I25+J25+K25</f>
        <v>0</v>
      </c>
    </row>
    <row r="26" spans="1:16" s="232" customFormat="1">
      <c r="A26" s="249">
        <v>7</v>
      </c>
      <c r="B26" s="236" t="s">
        <v>403</v>
      </c>
      <c r="C26" s="236"/>
      <c r="D26" s="239"/>
      <c r="E26" s="316">
        <f>+E24+E25</f>
        <v>0</v>
      </c>
      <c r="F26" s="317"/>
      <c r="G26" s="319">
        <f t="shared" ref="G26:L26" si="1">+G24+G25</f>
        <v>0</v>
      </c>
      <c r="H26" s="217">
        <f t="shared" si="1"/>
        <v>0</v>
      </c>
      <c r="I26" s="316">
        <f t="shared" si="1"/>
        <v>0</v>
      </c>
      <c r="J26" s="316">
        <f t="shared" si="1"/>
        <v>0</v>
      </c>
      <c r="K26" s="316">
        <f t="shared" si="1"/>
        <v>0</v>
      </c>
      <c r="L26" s="319">
        <f t="shared" si="1"/>
        <v>0</v>
      </c>
    </row>
    <row r="27" spans="1:16" s="232" customFormat="1">
      <c r="A27" s="249"/>
      <c r="B27" s="242"/>
      <c r="C27" s="242"/>
      <c r="D27" s="240"/>
      <c r="E27" s="311"/>
      <c r="F27" s="312"/>
      <c r="G27" s="315"/>
      <c r="H27" s="313"/>
      <c r="I27" s="315"/>
      <c r="J27" s="314"/>
      <c r="K27" s="315"/>
      <c r="L27" s="314"/>
    </row>
    <row r="28" spans="1:16" s="232" customFormat="1">
      <c r="A28" s="251">
        <f>+A26+1</f>
        <v>8</v>
      </c>
      <c r="B28" s="277" t="s">
        <v>302</v>
      </c>
      <c r="C28" s="277"/>
      <c r="D28" s="248"/>
      <c r="E28" s="261"/>
      <c r="F28" s="274"/>
      <c r="G28" s="270"/>
      <c r="H28" s="266"/>
      <c r="I28" s="270"/>
      <c r="J28" s="268"/>
      <c r="K28" s="271"/>
      <c r="L28" s="268"/>
    </row>
    <row r="29" spans="1:16">
      <c r="A29" s="251"/>
      <c r="B29" s="243"/>
      <c r="C29" s="243"/>
      <c r="D29" s="243"/>
      <c r="E29" s="262"/>
      <c r="F29" s="275"/>
      <c r="G29" s="272"/>
      <c r="H29" s="267"/>
      <c r="I29" s="272"/>
      <c r="J29" s="272"/>
      <c r="K29" s="272"/>
      <c r="L29" s="272"/>
    </row>
    <row r="30" spans="1:16">
      <c r="A30" s="251">
        <f>+A28+1</f>
        <v>9</v>
      </c>
      <c r="B30" s="12" t="s">
        <v>328</v>
      </c>
      <c r="C30" s="12"/>
      <c r="D30" s="12"/>
      <c r="E30" s="263">
        <f>+E17+E22+E26+E28</f>
        <v>0</v>
      </c>
      <c r="F30" s="276">
        <f>SUM(F17:F29)</f>
        <v>0.99999999999999989</v>
      </c>
      <c r="G30" s="263">
        <f t="shared" ref="G30:L30" si="2">+G17+G22+G26+G28</f>
        <v>0</v>
      </c>
      <c r="H30" s="263">
        <f t="shared" si="2"/>
        <v>1061777.1325306594</v>
      </c>
      <c r="I30" s="263">
        <f t="shared" si="2"/>
        <v>1061777.1325306594</v>
      </c>
      <c r="J30" s="263">
        <f t="shared" si="2"/>
        <v>141082.35345807226</v>
      </c>
      <c r="K30" s="263">
        <f t="shared" si="2"/>
        <v>0</v>
      </c>
      <c r="L30" s="263">
        <f t="shared" si="2"/>
        <v>1202859.4859887315</v>
      </c>
    </row>
    <row r="31" spans="1:16">
      <c r="A31" s="251"/>
      <c r="B31" s="12"/>
      <c r="C31" s="12"/>
      <c r="D31" s="12"/>
      <c r="E31" s="244"/>
      <c r="F31" s="244"/>
      <c r="G31" s="244"/>
      <c r="H31" s="263"/>
      <c r="I31" s="244"/>
      <c r="J31" s="244"/>
      <c r="K31" s="244"/>
      <c r="L31" s="244"/>
    </row>
    <row r="32" spans="1:16">
      <c r="A32" s="251">
        <f>+A30+1</f>
        <v>10</v>
      </c>
      <c r="B32" s="12"/>
      <c r="C32" s="12"/>
      <c r="D32" s="12"/>
      <c r="E32" s="244"/>
      <c r="F32" s="244"/>
      <c r="G32" s="442"/>
      <c r="H32" s="442" t="s">
        <v>439</v>
      </c>
      <c r="I32" s="442"/>
      <c r="J32" s="447">
        <f>+'6 - True-Up Interest'!I57</f>
        <v>141082.35345807229</v>
      </c>
      <c r="K32" s="244"/>
      <c r="L32" s="244"/>
    </row>
    <row r="33" spans="1:21">
      <c r="A33" s="251"/>
      <c r="B33" s="12"/>
      <c r="C33" s="12"/>
      <c r="D33" s="12"/>
      <c r="E33" s="244"/>
      <c r="F33" s="244"/>
      <c r="G33" s="244"/>
      <c r="H33" s="244"/>
      <c r="I33" s="244"/>
      <c r="J33" s="244"/>
      <c r="K33" s="244"/>
      <c r="L33" s="244"/>
      <c r="M33" s="244"/>
    </row>
    <row r="34" spans="1:21">
      <c r="A34" s="251"/>
      <c r="E34" s="22"/>
      <c r="F34" s="22"/>
      <c r="G34" s="22"/>
      <c r="H34" s="22"/>
      <c r="I34" s="22"/>
    </row>
    <row r="35" spans="1:21">
      <c r="A35" s="253" t="s">
        <v>285</v>
      </c>
      <c r="E35" s="22"/>
      <c r="F35" s="22"/>
      <c r="G35" s="22"/>
      <c r="H35" s="22"/>
      <c r="I35" s="22"/>
    </row>
    <row r="36" spans="1:21" ht="15">
      <c r="A36" s="249"/>
      <c r="B36" s="230" t="s">
        <v>57</v>
      </c>
      <c r="C36" s="230"/>
      <c r="D36" s="230" t="s">
        <v>58</v>
      </c>
      <c r="E36" s="597"/>
      <c r="F36" s="597"/>
      <c r="G36" s="597"/>
      <c r="H36" s="597"/>
    </row>
    <row r="37" spans="1:21" ht="15">
      <c r="A37" s="249"/>
      <c r="B37" s="245" t="str">
        <f>+A35</f>
        <v>Prior Period Adjustment</v>
      </c>
      <c r="C37" s="245"/>
      <c r="D37" s="246" t="s">
        <v>330</v>
      </c>
      <c r="E37" s="597"/>
      <c r="F37" s="597"/>
      <c r="G37" s="597"/>
      <c r="H37" s="597"/>
    </row>
    <row r="38" spans="1:21" ht="15">
      <c r="A38" s="249"/>
      <c r="B38" s="247" t="s">
        <v>335</v>
      </c>
      <c r="C38" s="247" t="s">
        <v>187</v>
      </c>
      <c r="D38" s="382" t="s">
        <v>11</v>
      </c>
      <c r="E38" s="597"/>
      <c r="F38" s="597"/>
      <c r="G38" s="597"/>
      <c r="H38" s="597"/>
    </row>
    <row r="39" spans="1:21" ht="15">
      <c r="A39" s="249">
        <f>+A32+1</f>
        <v>11</v>
      </c>
      <c r="B39" s="458"/>
      <c r="C39" s="604" t="s">
        <v>297</v>
      </c>
      <c r="D39" s="188">
        <f>+'8-Corrections'!F30</f>
        <v>0</v>
      </c>
      <c r="E39" s="597"/>
      <c r="F39" s="597"/>
      <c r="H39" s="597"/>
    </row>
    <row r="40" spans="1:21" ht="15">
      <c r="A40" s="249"/>
      <c r="B40" s="247"/>
      <c r="C40" s="247"/>
      <c r="D40" s="231"/>
      <c r="E40" s="597"/>
      <c r="F40" s="597"/>
      <c r="G40" s="597"/>
      <c r="H40" s="597"/>
    </row>
    <row r="41" spans="1:21" ht="15">
      <c r="A41" s="249"/>
      <c r="E41" s="597"/>
      <c r="F41" s="597"/>
      <c r="G41" s="597"/>
      <c r="H41" s="597"/>
      <c r="I41" s="14"/>
    </row>
    <row r="42" spans="1:21" ht="14.25" customHeight="1">
      <c r="A42" s="318" t="s">
        <v>168</v>
      </c>
      <c r="B42" s="381"/>
      <c r="C42" s="12"/>
      <c r="D42" s="12"/>
      <c r="E42" s="12"/>
      <c r="F42" s="12"/>
      <c r="G42" s="12"/>
      <c r="H42" s="12"/>
      <c r="I42" s="12"/>
      <c r="J42" s="12"/>
      <c r="K42" s="12"/>
      <c r="L42" s="12"/>
      <c r="M42" s="12"/>
    </row>
    <row r="43" spans="1:21">
      <c r="A43" s="441" t="s">
        <v>462</v>
      </c>
      <c r="B43" s="183" t="s">
        <v>851</v>
      </c>
      <c r="C43" s="183"/>
      <c r="D43" s="183"/>
      <c r="E43" s="183"/>
      <c r="F43" s="183"/>
      <c r="G43" s="183"/>
      <c r="H43" s="183"/>
      <c r="I43" s="183"/>
      <c r="J43" s="183"/>
      <c r="K43" s="183"/>
      <c r="L43" s="183"/>
      <c r="M43" s="12"/>
    </row>
    <row r="44" spans="1:21">
      <c r="A44" s="441" t="s">
        <v>463</v>
      </c>
      <c r="B44" s="183" t="s">
        <v>511</v>
      </c>
      <c r="C44" s="183"/>
      <c r="D44" s="183"/>
      <c r="E44" s="183"/>
      <c r="F44" s="183"/>
      <c r="G44" s="183"/>
      <c r="H44" s="183"/>
      <c r="I44" s="183"/>
      <c r="J44" s="183"/>
      <c r="K44" s="183"/>
      <c r="L44" s="183"/>
      <c r="M44" s="12"/>
    </row>
    <row r="45" spans="1:21">
      <c r="A45" s="441" t="s">
        <v>464</v>
      </c>
      <c r="B45" s="183" t="s">
        <v>512</v>
      </c>
      <c r="C45" s="183"/>
      <c r="D45" s="183"/>
      <c r="E45" s="183"/>
      <c r="F45" s="183"/>
      <c r="G45" s="183"/>
      <c r="H45" s="183"/>
      <c r="I45" s="183"/>
      <c r="J45" s="183"/>
      <c r="K45" s="183"/>
      <c r="L45" s="183"/>
      <c r="M45" s="12"/>
    </row>
    <row r="46" spans="1:21" ht="28.5" customHeight="1">
      <c r="A46" s="441" t="s">
        <v>465</v>
      </c>
      <c r="B46" s="969" t="s">
        <v>513</v>
      </c>
      <c r="C46" s="969"/>
      <c r="D46" s="969"/>
      <c r="E46" s="969"/>
      <c r="F46" s="969"/>
      <c r="G46" s="969"/>
      <c r="H46" s="969"/>
      <c r="I46" s="969"/>
      <c r="J46" s="969"/>
      <c r="K46" s="969"/>
      <c r="L46" s="969"/>
      <c r="M46" s="571"/>
      <c r="N46" s="571"/>
      <c r="O46" s="571"/>
      <c r="P46" s="571"/>
      <c r="Q46" s="571"/>
      <c r="R46" s="571"/>
      <c r="S46" s="571"/>
      <c r="T46" s="571"/>
      <c r="U46" s="571"/>
    </row>
    <row r="47" spans="1:21" ht="20.25" customHeight="1">
      <c r="A47" s="441" t="s">
        <v>466</v>
      </c>
      <c r="B47" s="987" t="s">
        <v>467</v>
      </c>
      <c r="C47" s="987"/>
      <c r="D47" s="987"/>
      <c r="E47" s="987"/>
      <c r="F47" s="987"/>
      <c r="G47" s="987"/>
      <c r="H47" s="987"/>
      <c r="I47" s="987"/>
      <c r="J47" s="987"/>
      <c r="K47" s="987"/>
      <c r="L47" s="987"/>
      <c r="M47" s="12"/>
    </row>
    <row r="48" spans="1:21">
      <c r="A48" s="251"/>
      <c r="B48" s="12"/>
      <c r="C48" s="12"/>
      <c r="D48" s="12"/>
      <c r="E48" s="12"/>
      <c r="F48" s="12"/>
      <c r="G48" s="12"/>
      <c r="H48" s="12"/>
      <c r="I48" s="12"/>
      <c r="J48" s="12"/>
      <c r="K48" s="12"/>
      <c r="L48" s="12"/>
      <c r="M48" s="12"/>
    </row>
    <row r="49" spans="1:13">
      <c r="A49" s="251"/>
      <c r="B49" s="12"/>
      <c r="C49" s="12"/>
      <c r="D49" s="12"/>
      <c r="E49" s="12"/>
      <c r="F49" s="12"/>
      <c r="G49" s="12"/>
      <c r="H49" s="12"/>
      <c r="I49" s="12"/>
      <c r="J49" s="12"/>
      <c r="K49" s="12"/>
      <c r="L49" s="12"/>
      <c r="M49" s="12"/>
    </row>
  </sheetData>
  <mergeCells count="8">
    <mergeCell ref="B47:L47"/>
    <mergeCell ref="B6:L6"/>
    <mergeCell ref="G9:G10"/>
    <mergeCell ref="I10:L10"/>
    <mergeCell ref="E9:F9"/>
    <mergeCell ref="E10:F10"/>
    <mergeCell ref="B46:L46"/>
    <mergeCell ref="B7:J7"/>
  </mergeCells>
  <pageMargins left="0.25" right="0.25" top="0.75" bottom="0.75" header="0.3" footer="0.3"/>
  <pageSetup scale="6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9058-ADE4-41CD-84DD-658B46171DB7}">
  <dimension ref="B1:Y88"/>
  <sheetViews>
    <sheetView zoomScale="80" zoomScaleNormal="80" workbookViewId="0">
      <selection activeCell="R32" sqref="R32"/>
    </sheetView>
  </sheetViews>
  <sheetFormatPr defaultColWidth="8.77734375" defaultRowHeight="15.75"/>
  <cols>
    <col min="1" max="1" width="1.44140625" style="157" customWidth="1"/>
    <col min="2" max="2" width="4.21875" style="605" bestFit="1" customWidth="1"/>
    <col min="3" max="3" width="1.44140625" style="157" customWidth="1"/>
    <col min="4" max="4" width="8.77734375" style="606"/>
    <col min="5" max="5" width="1.44140625" style="157" customWidth="1"/>
    <col min="6" max="6" width="18.77734375" style="184" customWidth="1"/>
    <col min="7" max="7" width="1.44140625" style="157" customWidth="1"/>
    <col min="8" max="8" width="12.21875" style="184" bestFit="1" customWidth="1"/>
    <col min="9" max="9" width="1.44140625" style="157" customWidth="1"/>
    <col min="10" max="10" width="12.21875" style="184" bestFit="1" customWidth="1"/>
    <col min="11" max="11" width="1.44140625" style="157" customWidth="1"/>
    <col min="12" max="12" width="14.21875" style="184" customWidth="1"/>
    <col min="13" max="14" width="8.77734375" style="157"/>
    <col min="15" max="15" width="13.44140625" style="157" bestFit="1" customWidth="1"/>
    <col min="16" max="16384" width="8.77734375" style="157"/>
  </cols>
  <sheetData>
    <row r="1" spans="2:15">
      <c r="E1" s="996" t="s">
        <v>782</v>
      </c>
      <c r="F1" s="996"/>
      <c r="G1" s="996"/>
      <c r="H1" s="996"/>
      <c r="I1" s="996"/>
      <c r="J1" s="996"/>
      <c r="K1" s="996"/>
      <c r="L1" s="996"/>
    </row>
    <row r="2" spans="2:15">
      <c r="E2" s="997" t="s">
        <v>783</v>
      </c>
      <c r="F2" s="997"/>
      <c r="G2" s="997"/>
      <c r="H2" s="997"/>
      <c r="I2" s="997"/>
      <c r="J2" s="997"/>
      <c r="K2" s="997"/>
      <c r="L2" s="997"/>
    </row>
    <row r="3" spans="2:15">
      <c r="E3" s="998" t="str">
        <f>'Attachment H-37A'!D5</f>
        <v>Valley Link Transmission Maryland, LLC</v>
      </c>
      <c r="F3" s="998"/>
      <c r="G3" s="998"/>
      <c r="H3" s="998"/>
      <c r="I3" s="998"/>
      <c r="J3" s="998"/>
      <c r="K3" s="998"/>
      <c r="L3" s="998"/>
    </row>
    <row r="4" spans="2:15">
      <c r="F4" s="399"/>
    </row>
    <row r="5" spans="2:15">
      <c r="D5" s="607" t="s">
        <v>545</v>
      </c>
      <c r="E5" s="608"/>
      <c r="F5" s="607" t="str">
        <f>"("&amp;CHAR(CODE(MID(D5,2,1))+1)&amp;")"</f>
        <v>(B)</v>
      </c>
      <c r="H5" s="607" t="str">
        <f t="shared" ref="H5" si="0">"("&amp;CHAR(CODE(MID(F5,2,1))+1)&amp;")"</f>
        <v>(C)</v>
      </c>
      <c r="J5" s="607" t="str">
        <f t="shared" ref="J5" si="1">"("&amp;CHAR(CODE(MID(H5,2,1))+1)&amp;")"</f>
        <v>(D)</v>
      </c>
      <c r="L5" s="607" t="str">
        <f>"("&amp;CHAR(CODE(MID(J5,2,1))+1)&amp;")"</f>
        <v>(E)</v>
      </c>
    </row>
    <row r="6" spans="2:15">
      <c r="F6" s="609" t="s">
        <v>775</v>
      </c>
      <c r="G6" s="610"/>
      <c r="H6" s="611"/>
      <c r="I6" s="611"/>
      <c r="J6" s="611"/>
    </row>
    <row r="7" spans="2:15">
      <c r="B7" s="612"/>
      <c r="D7" s="613" t="s">
        <v>153</v>
      </c>
      <c r="F7" s="614" t="s">
        <v>779</v>
      </c>
      <c r="G7" s="398" t="s">
        <v>776</v>
      </c>
      <c r="H7" s="614" t="s">
        <v>777</v>
      </c>
      <c r="I7" s="398" t="s">
        <v>776</v>
      </c>
      <c r="J7" s="614" t="s">
        <v>778</v>
      </c>
      <c r="K7" s="398" t="s">
        <v>51</v>
      </c>
      <c r="L7" s="613" t="s">
        <v>13</v>
      </c>
    </row>
    <row r="8" spans="2:15">
      <c r="B8" s="605">
        <v>1</v>
      </c>
      <c r="D8" s="606" t="s">
        <v>80</v>
      </c>
      <c r="F8" s="963">
        <v>0</v>
      </c>
      <c r="H8" s="399"/>
      <c r="J8" s="399"/>
      <c r="L8" s="399">
        <f>F8-H8-J8</f>
        <v>0</v>
      </c>
    </row>
    <row r="9" spans="2:15">
      <c r="B9" s="605">
        <f>B8+1</f>
        <v>2</v>
      </c>
      <c r="D9" s="606" t="s">
        <v>79</v>
      </c>
      <c r="F9" s="963">
        <v>0</v>
      </c>
      <c r="H9" s="399"/>
      <c r="J9" s="399"/>
      <c r="L9" s="399">
        <f t="shared" ref="L9:L19" si="2">F9-H9-J9</f>
        <v>0</v>
      </c>
    </row>
    <row r="10" spans="2:15">
      <c r="B10" s="605">
        <f>B9+1</f>
        <v>3</v>
      </c>
      <c r="D10" s="606" t="s">
        <v>78</v>
      </c>
      <c r="F10" s="963">
        <v>0</v>
      </c>
      <c r="H10" s="399"/>
      <c r="J10" s="399"/>
      <c r="L10" s="399">
        <f t="shared" si="2"/>
        <v>0</v>
      </c>
      <c r="O10"/>
    </row>
    <row r="11" spans="2:15">
      <c r="B11" s="605">
        <f t="shared" ref="B11:B20" si="3">B10+1</f>
        <v>4</v>
      </c>
      <c r="D11" s="606" t="s">
        <v>71</v>
      </c>
      <c r="F11" s="963">
        <v>0</v>
      </c>
      <c r="H11" s="399"/>
      <c r="J11" s="399"/>
      <c r="L11" s="399">
        <f t="shared" si="2"/>
        <v>0</v>
      </c>
    </row>
    <row r="12" spans="2:15">
      <c r="B12" s="605">
        <f t="shared" si="3"/>
        <v>5</v>
      </c>
      <c r="D12" s="606" t="s">
        <v>70</v>
      </c>
      <c r="F12" s="963">
        <v>0</v>
      </c>
      <c r="H12" s="399"/>
      <c r="J12" s="399"/>
      <c r="L12" s="399">
        <f>F12-H12-J12</f>
        <v>0</v>
      </c>
    </row>
    <row r="13" spans="2:15">
      <c r="B13" s="605">
        <f t="shared" si="3"/>
        <v>6</v>
      </c>
      <c r="D13" s="606" t="s">
        <v>87</v>
      </c>
      <c r="F13" s="963">
        <v>0</v>
      </c>
      <c r="H13" s="399"/>
      <c r="J13" s="399"/>
      <c r="L13" s="399">
        <f t="shared" si="2"/>
        <v>0</v>
      </c>
    </row>
    <row r="14" spans="2:15">
      <c r="B14" s="605">
        <f t="shared" si="3"/>
        <v>7</v>
      </c>
      <c r="D14" s="606" t="s">
        <v>77</v>
      </c>
      <c r="F14" s="963">
        <v>0</v>
      </c>
      <c r="H14" s="399"/>
      <c r="J14" s="399"/>
      <c r="L14" s="399">
        <f t="shared" si="2"/>
        <v>0</v>
      </c>
    </row>
    <row r="15" spans="2:15">
      <c r="B15" s="605">
        <f t="shared" si="3"/>
        <v>8</v>
      </c>
      <c r="D15" s="606" t="s">
        <v>76</v>
      </c>
      <c r="F15" s="963">
        <v>0</v>
      </c>
      <c r="H15" s="399"/>
      <c r="J15" s="399"/>
      <c r="L15" s="399">
        <f t="shared" si="2"/>
        <v>0</v>
      </c>
    </row>
    <row r="16" spans="2:15">
      <c r="B16" s="605">
        <f t="shared" si="3"/>
        <v>9</v>
      </c>
      <c r="D16" s="606" t="s">
        <v>75</v>
      </c>
      <c r="F16" s="963">
        <v>0</v>
      </c>
      <c r="H16" s="399"/>
      <c r="J16" s="399"/>
      <c r="L16" s="399">
        <f t="shared" si="2"/>
        <v>0</v>
      </c>
    </row>
    <row r="17" spans="2:25">
      <c r="B17" s="605">
        <f t="shared" si="3"/>
        <v>10</v>
      </c>
      <c r="D17" s="606" t="s">
        <v>81</v>
      </c>
      <c r="F17" s="963">
        <v>0</v>
      </c>
      <c r="H17" s="399"/>
      <c r="J17" s="399"/>
      <c r="L17" s="399">
        <f t="shared" si="2"/>
        <v>0</v>
      </c>
    </row>
    <row r="18" spans="2:25">
      <c r="B18" s="605">
        <f t="shared" si="3"/>
        <v>11</v>
      </c>
      <c r="D18" s="606" t="s">
        <v>74</v>
      </c>
      <c r="F18" s="963">
        <v>0</v>
      </c>
      <c r="H18" s="399"/>
      <c r="J18" s="399"/>
      <c r="L18" s="399">
        <f t="shared" si="2"/>
        <v>0</v>
      </c>
    </row>
    <row r="19" spans="2:25">
      <c r="B19" s="605">
        <f t="shared" si="3"/>
        <v>12</v>
      </c>
      <c r="D19" s="606" t="s">
        <v>73</v>
      </c>
      <c r="F19" s="963">
        <v>0</v>
      </c>
      <c r="H19" s="615"/>
      <c r="J19" s="615"/>
      <c r="L19" s="399">
        <f t="shared" si="2"/>
        <v>0</v>
      </c>
    </row>
    <row r="20" spans="2:25">
      <c r="B20" s="605">
        <f t="shared" si="3"/>
        <v>13</v>
      </c>
      <c r="D20" s="606" t="s">
        <v>13</v>
      </c>
      <c r="F20" s="616">
        <f>SUM(F8:F19)</f>
        <v>0</v>
      </c>
      <c r="H20" s="400">
        <v>0</v>
      </c>
      <c r="J20" s="400">
        <v>0</v>
      </c>
      <c r="L20" s="616">
        <f>F20-H20-J20</f>
        <v>0</v>
      </c>
    </row>
    <row r="21" spans="2:25">
      <c r="F21" s="172"/>
      <c r="H21" s="399"/>
      <c r="J21" s="399"/>
      <c r="L21" s="172"/>
    </row>
    <row r="22" spans="2:25">
      <c r="F22" s="172"/>
      <c r="H22" s="399"/>
      <c r="J22" s="399"/>
      <c r="L22" s="172"/>
    </row>
    <row r="23" spans="2:25" ht="15.6" customHeight="1">
      <c r="D23" s="617" t="s">
        <v>363</v>
      </c>
      <c r="F23" s="618"/>
      <c r="H23" s="619"/>
      <c r="I23" s="619"/>
      <c r="J23" s="619"/>
    </row>
    <row r="24" spans="2:25" ht="33.6" customHeight="1">
      <c r="D24" s="995" t="s">
        <v>780</v>
      </c>
      <c r="E24" s="995"/>
      <c r="F24" s="995"/>
      <c r="G24" s="995"/>
      <c r="H24" s="995"/>
      <c r="I24" s="995"/>
      <c r="J24" s="995"/>
      <c r="K24" s="995"/>
      <c r="L24" s="995"/>
    </row>
    <row r="25" spans="2:25" ht="15.6" customHeight="1">
      <c r="D25" s="995" t="s">
        <v>949</v>
      </c>
      <c r="E25" s="995"/>
      <c r="F25" s="995"/>
      <c r="G25" s="995"/>
      <c r="H25" s="995"/>
      <c r="I25" s="995"/>
      <c r="J25" s="995"/>
      <c r="K25" s="995"/>
      <c r="L25" s="995"/>
    </row>
    <row r="26" spans="2:25">
      <c r="D26" s="995"/>
      <c r="E26" s="995"/>
      <c r="F26" s="995"/>
      <c r="G26" s="995"/>
      <c r="H26" s="995"/>
      <c r="I26" s="995"/>
      <c r="J26" s="995"/>
      <c r="K26" s="995"/>
      <c r="L26" s="995"/>
    </row>
    <row r="27" spans="2:25">
      <c r="D27" s="995"/>
      <c r="E27" s="995"/>
      <c r="F27" s="995"/>
      <c r="G27" s="995"/>
      <c r="H27" s="995"/>
      <c r="I27" s="995"/>
      <c r="J27" s="995"/>
      <c r="K27" s="995"/>
      <c r="L27" s="995"/>
      <c r="N27" s="402"/>
      <c r="O27" s="402"/>
      <c r="P27" s="402"/>
      <c r="Q27" s="402"/>
      <c r="R27" s="402"/>
      <c r="S27" s="402"/>
      <c r="T27" s="402"/>
      <c r="U27" s="402"/>
      <c r="V27" s="402"/>
      <c r="W27" s="402"/>
      <c r="X27" s="402"/>
      <c r="Y27" s="402"/>
    </row>
    <row r="28" spans="2:25">
      <c r="F28" s="618"/>
      <c r="H28" s="619"/>
      <c r="I28" s="619"/>
      <c r="J28" s="619"/>
      <c r="N28" s="402"/>
      <c r="O28" s="402"/>
      <c r="P28" s="402"/>
      <c r="Q28" s="402"/>
      <c r="R28" s="402"/>
      <c r="S28" s="402"/>
      <c r="T28" s="402"/>
      <c r="U28" s="402"/>
      <c r="V28" s="402"/>
      <c r="W28" s="402"/>
      <c r="X28" s="402"/>
      <c r="Y28" s="402"/>
    </row>
    <row r="29" spans="2:25">
      <c r="F29" s="618"/>
      <c r="H29" s="619"/>
      <c r="I29" s="619"/>
      <c r="J29" s="619"/>
    </row>
    <row r="30" spans="2:25">
      <c r="F30" s="618"/>
      <c r="H30" s="619"/>
      <c r="I30" s="619"/>
      <c r="J30" s="619"/>
    </row>
    <row r="31" spans="2:25">
      <c r="F31" s="618"/>
      <c r="H31" s="619"/>
      <c r="I31" s="619"/>
      <c r="J31" s="619"/>
    </row>
    <row r="32" spans="2:25">
      <c r="F32" s="618"/>
      <c r="H32" s="619"/>
      <c r="I32" s="619"/>
      <c r="J32" s="619"/>
    </row>
    <row r="33" spans="6:6">
      <c r="F33" s="618"/>
    </row>
    <row r="34" spans="6:6">
      <c r="F34"/>
    </row>
    <row r="35" spans="6:6">
      <c r="F35"/>
    </row>
    <row r="36" spans="6:6">
      <c r="F36"/>
    </row>
    <row r="37" spans="6:6">
      <c r="F37"/>
    </row>
    <row r="38" spans="6:6">
      <c r="F38"/>
    </row>
    <row r="39" spans="6:6">
      <c r="F39"/>
    </row>
    <row r="40" spans="6:6">
      <c r="F40"/>
    </row>
    <row r="41" spans="6:6">
      <c r="F41"/>
    </row>
    <row r="42" spans="6:6">
      <c r="F42"/>
    </row>
    <row r="43" spans="6:6">
      <c r="F43"/>
    </row>
    <row r="44" spans="6:6">
      <c r="F44"/>
    </row>
    <row r="45" spans="6:6">
      <c r="F45"/>
    </row>
    <row r="46" spans="6:6">
      <c r="F46"/>
    </row>
    <row r="47" spans="6:6">
      <c r="F47"/>
    </row>
    <row r="48" spans="6:6">
      <c r="F48"/>
    </row>
    <row r="49" spans="6:6">
      <c r="F49"/>
    </row>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s="620"/>
    </row>
    <row r="76" spans="6:6">
      <c r="F76" s="620"/>
    </row>
    <row r="77" spans="6:6">
      <c r="F77" s="620"/>
    </row>
    <row r="78" spans="6:6">
      <c r="F78" s="620"/>
    </row>
    <row r="79" spans="6:6">
      <c r="F79" s="620"/>
    </row>
    <row r="80" spans="6:6">
      <c r="F80" s="620"/>
    </row>
    <row r="81" spans="6:6">
      <c r="F81" s="620"/>
    </row>
    <row r="82" spans="6:6">
      <c r="F82" s="620"/>
    </row>
    <row r="83" spans="6:6">
      <c r="F83" s="620"/>
    </row>
    <row r="84" spans="6:6">
      <c r="F84" s="620"/>
    </row>
    <row r="85" spans="6:6">
      <c r="F85" s="620"/>
    </row>
    <row r="86" spans="6:6">
      <c r="F86" s="620"/>
    </row>
    <row r="87" spans="6:6">
      <c r="F87" s="620"/>
    </row>
    <row r="88" spans="6:6">
      <c r="F88" s="620"/>
    </row>
  </sheetData>
  <mergeCells count="5">
    <mergeCell ref="D24:L24"/>
    <mergeCell ref="E1:L1"/>
    <mergeCell ref="E2:L2"/>
    <mergeCell ref="E3:L3"/>
    <mergeCell ref="D25:L27"/>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84"/>
  <sheetViews>
    <sheetView view="pageBreakPreview" topLeftCell="A43" zoomScale="70" zoomScaleNormal="70" zoomScaleSheetLayoutView="70" workbookViewId="0">
      <selection activeCell="E69" sqref="E69"/>
    </sheetView>
  </sheetViews>
  <sheetFormatPr defaultColWidth="8.88671875" defaultRowHeight="12.75"/>
  <cols>
    <col min="1" max="1" width="8" style="150" customWidth="1"/>
    <col min="2" max="2" width="34.6640625" style="12" customWidth="1"/>
    <col min="3" max="3" width="17.88671875" style="12" customWidth="1"/>
    <col min="4" max="4" width="17" style="12" customWidth="1"/>
    <col min="5" max="5" width="19.88671875" style="12" customWidth="1"/>
    <col min="6" max="6" width="19.5546875" style="12" customWidth="1"/>
    <col min="7" max="7" width="21.21875" style="12" customWidth="1"/>
    <col min="8" max="8" width="18" style="12" customWidth="1"/>
    <col min="9" max="9" width="16.6640625" style="12" customWidth="1"/>
    <col min="10" max="10" width="17" style="12" customWidth="1"/>
    <col min="11" max="14" width="11.6640625" style="12" customWidth="1"/>
    <col min="15" max="16384" width="8.88671875" style="12"/>
  </cols>
  <sheetData>
    <row r="1" spans="1:18">
      <c r="B1" s="996" t="s">
        <v>173</v>
      </c>
      <c r="C1" s="996"/>
      <c r="D1" s="996"/>
      <c r="E1" s="996"/>
      <c r="F1" s="996"/>
      <c r="G1" s="996"/>
      <c r="H1" s="996"/>
      <c r="I1" s="996"/>
      <c r="J1" s="1" t="s">
        <v>417</v>
      </c>
    </row>
    <row r="2" spans="1:18">
      <c r="B2" s="997" t="s">
        <v>224</v>
      </c>
      <c r="C2" s="997"/>
      <c r="D2" s="997"/>
      <c r="E2" s="997"/>
      <c r="F2" s="997"/>
      <c r="G2" s="997"/>
      <c r="H2" s="997"/>
      <c r="I2" s="997"/>
      <c r="J2" s="1"/>
      <c r="K2" s="569"/>
      <c r="L2" s="569"/>
      <c r="M2" s="569"/>
      <c r="N2" s="569"/>
    </row>
    <row r="3" spans="1:18">
      <c r="B3" s="998" t="str">
        <f>+'Attachment H-37A'!D5</f>
        <v>Valley Link Transmission Maryland, LLC</v>
      </c>
      <c r="C3" s="998"/>
      <c r="D3" s="998"/>
      <c r="E3" s="998"/>
      <c r="F3" s="998"/>
      <c r="G3" s="998"/>
      <c r="H3" s="998"/>
      <c r="I3" s="998"/>
      <c r="J3" s="1"/>
      <c r="K3" s="569"/>
      <c r="L3" s="569"/>
      <c r="M3" s="569"/>
      <c r="N3" s="569"/>
    </row>
    <row r="4" spans="1:18">
      <c r="C4" s="1"/>
      <c r="D4" s="1"/>
      <c r="E4" s="1"/>
      <c r="F4" s="1"/>
      <c r="G4" s="1"/>
      <c r="H4" s="1"/>
      <c r="I4" s="1"/>
      <c r="J4" s="1"/>
      <c r="K4" s="569"/>
      <c r="L4" s="569"/>
      <c r="M4" s="569"/>
      <c r="N4" s="569"/>
    </row>
    <row r="5" spans="1:18">
      <c r="B5" s="2"/>
      <c r="C5" s="2"/>
      <c r="D5" s="2"/>
      <c r="E5" s="2"/>
      <c r="F5" s="446"/>
      <c r="G5" s="2"/>
      <c r="H5" s="2"/>
      <c r="I5" s="2"/>
      <c r="J5" s="2"/>
      <c r="K5" s="569"/>
      <c r="L5" s="569"/>
      <c r="M5" s="569"/>
      <c r="N5" s="569"/>
    </row>
    <row r="6" spans="1:18">
      <c r="B6" s="2"/>
      <c r="C6" s="1002" t="s">
        <v>189</v>
      </c>
      <c r="D6" s="1002"/>
      <c r="E6" s="1002"/>
      <c r="F6" s="9"/>
      <c r="G6" s="9" t="s">
        <v>191</v>
      </c>
      <c r="I6" s="1002" t="s">
        <v>190</v>
      </c>
      <c r="J6" s="1002"/>
      <c r="K6" s="999" t="s">
        <v>188</v>
      </c>
      <c r="L6" s="999" t="s">
        <v>188</v>
      </c>
      <c r="M6" s="999" t="s">
        <v>188</v>
      </c>
      <c r="N6" s="999" t="s">
        <v>188</v>
      </c>
      <c r="O6" s="569"/>
    </row>
    <row r="7" spans="1:18" s="10" customFormat="1" ht="25.5">
      <c r="A7" s="151" t="s">
        <v>503</v>
      </c>
      <c r="B7" s="3" t="s">
        <v>153</v>
      </c>
      <c r="C7" s="3" t="s">
        <v>852</v>
      </c>
      <c r="D7" s="3" t="s">
        <v>16</v>
      </c>
      <c r="E7" s="3" t="s">
        <v>853</v>
      </c>
      <c r="F7" s="3" t="s">
        <v>159</v>
      </c>
      <c r="G7" s="3" t="s">
        <v>292</v>
      </c>
      <c r="H7" s="3" t="s">
        <v>154</v>
      </c>
      <c r="I7" s="3" t="s">
        <v>155</v>
      </c>
      <c r="J7" s="3" t="s">
        <v>156</v>
      </c>
      <c r="K7" s="3" t="s">
        <v>852</v>
      </c>
      <c r="L7" s="3" t="s">
        <v>16</v>
      </c>
      <c r="M7" s="3" t="s">
        <v>853</v>
      </c>
      <c r="N7" s="3" t="s">
        <v>159</v>
      </c>
      <c r="O7" s="569"/>
      <c r="P7" s="569"/>
      <c r="Q7" s="569"/>
      <c r="R7" s="569"/>
    </row>
    <row r="8" spans="1:18">
      <c r="B8" s="9" t="s">
        <v>178</v>
      </c>
      <c r="C8" s="9" t="s">
        <v>179</v>
      </c>
      <c r="D8" s="9" t="s">
        <v>180</v>
      </c>
      <c r="E8" s="9" t="s">
        <v>181</v>
      </c>
      <c r="F8" s="9" t="s">
        <v>183</v>
      </c>
      <c r="G8" s="3" t="s">
        <v>182</v>
      </c>
      <c r="H8" s="3" t="s">
        <v>184</v>
      </c>
      <c r="I8" s="3" t="s">
        <v>185</v>
      </c>
      <c r="J8" s="3" t="s">
        <v>186</v>
      </c>
      <c r="K8" s="4" t="s">
        <v>623</v>
      </c>
      <c r="L8" s="4" t="s">
        <v>854</v>
      </c>
      <c r="M8" s="4" t="s">
        <v>855</v>
      </c>
      <c r="N8" s="4" t="s">
        <v>856</v>
      </c>
    </row>
    <row r="9" spans="1:18" ht="55.9" customHeight="1">
      <c r="B9" s="178" t="s">
        <v>355</v>
      </c>
      <c r="C9" s="191" t="s">
        <v>231</v>
      </c>
      <c r="D9" s="191" t="s">
        <v>250</v>
      </c>
      <c r="E9" s="191" t="s">
        <v>232</v>
      </c>
      <c r="F9" s="191" t="s">
        <v>263</v>
      </c>
      <c r="G9" s="207" t="s">
        <v>419</v>
      </c>
      <c r="H9" s="191" t="s">
        <v>506</v>
      </c>
      <c r="I9" s="191" t="s">
        <v>253</v>
      </c>
      <c r="J9" s="191" t="s">
        <v>1011</v>
      </c>
      <c r="K9" s="191" t="s">
        <v>233</v>
      </c>
      <c r="L9" s="191" t="s">
        <v>251</v>
      </c>
      <c r="M9" s="191" t="s">
        <v>234</v>
      </c>
      <c r="N9" s="191" t="s">
        <v>252</v>
      </c>
    </row>
    <row r="10" spans="1:18">
      <c r="A10" s="150">
        <v>1</v>
      </c>
      <c r="B10" s="5" t="s">
        <v>176</v>
      </c>
      <c r="C10" s="6">
        <v>0</v>
      </c>
      <c r="D10" s="964">
        <v>0</v>
      </c>
      <c r="E10" s="6">
        <v>0</v>
      </c>
      <c r="F10" s="964">
        <v>0</v>
      </c>
      <c r="G10" s="6">
        <f t="shared" ref="G10:G22" si="0">+F53</f>
        <v>0</v>
      </c>
      <c r="H10" s="964">
        <v>0</v>
      </c>
      <c r="I10" s="964">
        <v>0</v>
      </c>
      <c r="J10" s="964">
        <v>0</v>
      </c>
      <c r="K10" s="457">
        <v>0</v>
      </c>
      <c r="L10" s="964">
        <v>0</v>
      </c>
      <c r="M10" s="457">
        <v>0</v>
      </c>
      <c r="N10" s="964">
        <v>0</v>
      </c>
    </row>
    <row r="11" spans="1:18">
      <c r="A11" s="150">
        <v>2</v>
      </c>
      <c r="B11" s="5" t="s">
        <v>80</v>
      </c>
      <c r="C11" s="6">
        <v>0</v>
      </c>
      <c r="D11" s="964">
        <v>0</v>
      </c>
      <c r="E11" s="6">
        <v>0</v>
      </c>
      <c r="F11" s="964">
        <v>0</v>
      </c>
      <c r="G11" s="6">
        <f t="shared" si="0"/>
        <v>0</v>
      </c>
      <c r="H11" s="964">
        <v>0</v>
      </c>
      <c r="I11" s="964">
        <v>0</v>
      </c>
      <c r="J11" s="964">
        <v>0</v>
      </c>
      <c r="K11" s="457">
        <v>0</v>
      </c>
      <c r="L11" s="964">
        <v>0</v>
      </c>
      <c r="M11" s="457">
        <v>0</v>
      </c>
      <c r="N11" s="964">
        <v>0</v>
      </c>
    </row>
    <row r="12" spans="1:18">
      <c r="A12" s="150">
        <v>3</v>
      </c>
      <c r="B12" s="1" t="s">
        <v>79</v>
      </c>
      <c r="C12" s="6">
        <v>0</v>
      </c>
      <c r="D12" s="964">
        <v>0</v>
      </c>
      <c r="E12" s="6">
        <v>0</v>
      </c>
      <c r="F12" s="964">
        <v>0</v>
      </c>
      <c r="G12" s="6">
        <f t="shared" si="0"/>
        <v>0</v>
      </c>
      <c r="H12" s="964">
        <v>0</v>
      </c>
      <c r="I12" s="964">
        <v>0</v>
      </c>
      <c r="J12" s="964">
        <v>0</v>
      </c>
      <c r="K12" s="457">
        <v>0</v>
      </c>
      <c r="L12" s="964">
        <v>0</v>
      </c>
      <c r="M12" s="457">
        <v>0</v>
      </c>
      <c r="N12" s="964">
        <v>0</v>
      </c>
    </row>
    <row r="13" spans="1:18">
      <c r="A13" s="150">
        <v>4</v>
      </c>
      <c r="B13" s="1" t="s">
        <v>157</v>
      </c>
      <c r="C13" s="6">
        <v>0</v>
      </c>
      <c r="D13" s="964">
        <v>0</v>
      </c>
      <c r="E13" s="6">
        <v>0</v>
      </c>
      <c r="F13" s="964">
        <v>0</v>
      </c>
      <c r="G13" s="6">
        <f t="shared" si="0"/>
        <v>0</v>
      </c>
      <c r="H13" s="964">
        <v>0</v>
      </c>
      <c r="I13" s="964">
        <v>0</v>
      </c>
      <c r="J13" s="964">
        <v>0</v>
      </c>
      <c r="K13" s="457">
        <v>0</v>
      </c>
      <c r="L13" s="964">
        <v>0</v>
      </c>
      <c r="M13" s="457">
        <v>0</v>
      </c>
      <c r="N13" s="964">
        <v>0</v>
      </c>
    </row>
    <row r="14" spans="1:18">
      <c r="A14" s="150">
        <v>5</v>
      </c>
      <c r="B14" s="1" t="s">
        <v>71</v>
      </c>
      <c r="C14" s="6">
        <v>0</v>
      </c>
      <c r="D14" s="964">
        <v>0</v>
      </c>
      <c r="E14" s="6">
        <v>0</v>
      </c>
      <c r="F14" s="964">
        <v>0</v>
      </c>
      <c r="G14" s="6">
        <f t="shared" si="0"/>
        <v>0</v>
      </c>
      <c r="H14" s="964">
        <v>0</v>
      </c>
      <c r="I14" s="964">
        <v>0</v>
      </c>
      <c r="J14" s="964">
        <v>0</v>
      </c>
      <c r="K14" s="457">
        <v>0</v>
      </c>
      <c r="L14" s="964">
        <v>0</v>
      </c>
      <c r="M14" s="457">
        <v>0</v>
      </c>
      <c r="N14" s="964">
        <v>0</v>
      </c>
    </row>
    <row r="15" spans="1:18">
      <c r="A15" s="150">
        <v>6</v>
      </c>
      <c r="B15" s="1" t="s">
        <v>70</v>
      </c>
      <c r="C15" s="6">
        <v>0</v>
      </c>
      <c r="D15" s="964">
        <v>0</v>
      </c>
      <c r="E15" s="6">
        <v>0</v>
      </c>
      <c r="F15" s="964">
        <v>0</v>
      </c>
      <c r="G15" s="6">
        <f t="shared" si="0"/>
        <v>0</v>
      </c>
      <c r="H15" s="964">
        <v>0</v>
      </c>
      <c r="I15" s="964">
        <v>0</v>
      </c>
      <c r="J15" s="964">
        <v>0</v>
      </c>
      <c r="K15" s="457">
        <v>0</v>
      </c>
      <c r="L15" s="964">
        <v>0</v>
      </c>
      <c r="M15" s="457">
        <v>0</v>
      </c>
      <c r="N15" s="964">
        <v>0</v>
      </c>
    </row>
    <row r="16" spans="1:18">
      <c r="A16" s="150">
        <v>7</v>
      </c>
      <c r="B16" s="1" t="s">
        <v>87</v>
      </c>
      <c r="C16" s="6">
        <v>0</v>
      </c>
      <c r="D16" s="964">
        <v>0</v>
      </c>
      <c r="E16" s="6">
        <v>0</v>
      </c>
      <c r="F16" s="964">
        <v>0</v>
      </c>
      <c r="G16" s="6">
        <f t="shared" si="0"/>
        <v>0</v>
      </c>
      <c r="H16" s="964">
        <v>0</v>
      </c>
      <c r="I16" s="964">
        <v>0</v>
      </c>
      <c r="J16" s="964">
        <v>0</v>
      </c>
      <c r="K16" s="457">
        <v>0</v>
      </c>
      <c r="L16" s="964">
        <v>0</v>
      </c>
      <c r="M16" s="457">
        <v>0</v>
      </c>
      <c r="N16" s="964">
        <v>0</v>
      </c>
    </row>
    <row r="17" spans="1:14">
      <c r="A17" s="150">
        <v>8</v>
      </c>
      <c r="B17" s="1" t="s">
        <v>77</v>
      </c>
      <c r="C17" s="6">
        <v>0</v>
      </c>
      <c r="D17" s="964">
        <v>0</v>
      </c>
      <c r="E17" s="6">
        <v>0</v>
      </c>
      <c r="F17" s="964">
        <v>0</v>
      </c>
      <c r="G17" s="6">
        <f t="shared" si="0"/>
        <v>275.26</v>
      </c>
      <c r="H17" s="964">
        <v>0</v>
      </c>
      <c r="I17" s="964">
        <v>0</v>
      </c>
      <c r="J17" s="964">
        <v>0</v>
      </c>
      <c r="K17" s="457">
        <v>0</v>
      </c>
      <c r="L17" s="964">
        <v>0</v>
      </c>
      <c r="M17" s="457">
        <v>0</v>
      </c>
      <c r="N17" s="964">
        <v>0</v>
      </c>
    </row>
    <row r="18" spans="1:14">
      <c r="A18" s="150">
        <v>9</v>
      </c>
      <c r="B18" s="1" t="s">
        <v>158</v>
      </c>
      <c r="C18" s="6">
        <v>0</v>
      </c>
      <c r="D18" s="964">
        <v>0</v>
      </c>
      <c r="E18" s="6">
        <v>0</v>
      </c>
      <c r="F18" s="964">
        <v>0</v>
      </c>
      <c r="G18" s="6">
        <f t="shared" si="0"/>
        <v>28132.22</v>
      </c>
      <c r="H18" s="964">
        <v>0</v>
      </c>
      <c r="I18" s="964">
        <v>0</v>
      </c>
      <c r="J18" s="964">
        <v>0</v>
      </c>
      <c r="K18" s="457">
        <v>0</v>
      </c>
      <c r="L18" s="964">
        <v>0</v>
      </c>
      <c r="M18" s="457">
        <v>0</v>
      </c>
      <c r="N18" s="964">
        <v>0</v>
      </c>
    </row>
    <row r="19" spans="1:14">
      <c r="A19" s="150">
        <v>10</v>
      </c>
      <c r="B19" s="1" t="s">
        <v>75</v>
      </c>
      <c r="C19" s="6">
        <v>0</v>
      </c>
      <c r="D19" s="964">
        <v>0.19</v>
      </c>
      <c r="E19" s="6">
        <v>0</v>
      </c>
      <c r="F19" s="964">
        <v>0.5</v>
      </c>
      <c r="G19" s="6">
        <f t="shared" si="0"/>
        <v>60896.98</v>
      </c>
      <c r="H19" s="964">
        <v>0</v>
      </c>
      <c r="I19" s="964">
        <v>0</v>
      </c>
      <c r="J19" s="964">
        <v>0</v>
      </c>
      <c r="K19" s="457">
        <v>0</v>
      </c>
      <c r="L19" s="964">
        <v>0</v>
      </c>
      <c r="M19" s="457">
        <v>0</v>
      </c>
      <c r="N19" s="964">
        <v>0</v>
      </c>
    </row>
    <row r="20" spans="1:14">
      <c r="A20" s="150">
        <v>11</v>
      </c>
      <c r="B20" s="1" t="s">
        <v>81</v>
      </c>
      <c r="C20" s="6">
        <v>0</v>
      </c>
      <c r="D20" s="964">
        <v>57.79</v>
      </c>
      <c r="E20" s="6">
        <v>0</v>
      </c>
      <c r="F20" s="964">
        <v>93.18</v>
      </c>
      <c r="G20" s="6">
        <f t="shared" si="0"/>
        <v>129235.54000000001</v>
      </c>
      <c r="H20" s="964">
        <v>0</v>
      </c>
      <c r="I20" s="964">
        <v>0</v>
      </c>
      <c r="J20" s="964">
        <v>79253.47</v>
      </c>
      <c r="K20" s="457">
        <v>0</v>
      </c>
      <c r="L20" s="964">
        <v>0</v>
      </c>
      <c r="M20" s="457">
        <v>0</v>
      </c>
      <c r="N20" s="964">
        <v>0</v>
      </c>
    </row>
    <row r="21" spans="1:14">
      <c r="A21" s="150">
        <v>12</v>
      </c>
      <c r="B21" s="1" t="s">
        <v>74</v>
      </c>
      <c r="C21" s="6">
        <v>0</v>
      </c>
      <c r="D21" s="964">
        <v>155.91999999999999</v>
      </c>
      <c r="E21" s="6">
        <v>0</v>
      </c>
      <c r="F21" s="964">
        <v>163.66</v>
      </c>
      <c r="G21" s="6">
        <f t="shared" si="0"/>
        <v>195187.9</v>
      </c>
      <c r="H21" s="964">
        <v>0</v>
      </c>
      <c r="I21" s="964">
        <v>0</v>
      </c>
      <c r="J21" s="964">
        <v>72048.61</v>
      </c>
      <c r="K21" s="457">
        <v>0</v>
      </c>
      <c r="L21" s="964">
        <v>0.96</v>
      </c>
      <c r="M21" s="457">
        <v>0</v>
      </c>
      <c r="N21" s="964">
        <v>1.56</v>
      </c>
    </row>
    <row r="22" spans="1:14">
      <c r="A22" s="150">
        <v>13</v>
      </c>
      <c r="B22" s="1" t="s">
        <v>177</v>
      </c>
      <c r="C22" s="6">
        <v>0</v>
      </c>
      <c r="D22" s="964">
        <v>411.7</v>
      </c>
      <c r="E22" s="6">
        <v>0</v>
      </c>
      <c r="F22" s="964">
        <v>327.39999999999998</v>
      </c>
      <c r="G22" s="6">
        <f t="shared" si="0"/>
        <v>1740737.4820000001</v>
      </c>
      <c r="H22" s="964">
        <v>0</v>
      </c>
      <c r="I22" s="964">
        <v>0</v>
      </c>
      <c r="J22" s="964">
        <v>64153.770000000004</v>
      </c>
      <c r="K22" s="457">
        <v>0</v>
      </c>
      <c r="L22" s="964">
        <v>3.56</v>
      </c>
      <c r="M22" s="457">
        <v>0</v>
      </c>
      <c r="N22" s="964">
        <v>4.29</v>
      </c>
    </row>
    <row r="23" spans="1:14" ht="13.5" thickBot="1">
      <c r="A23" s="150">
        <v>14</v>
      </c>
      <c r="B23" s="7" t="s">
        <v>225</v>
      </c>
      <c r="C23" s="336">
        <f>SUM(C10:C22)/13</f>
        <v>0</v>
      </c>
      <c r="D23" s="336">
        <f>SUM(D10:D22)/13</f>
        <v>48.123076923076916</v>
      </c>
      <c r="E23" s="336">
        <f>SUM(E10:E22)/13</f>
        <v>0</v>
      </c>
      <c r="F23" s="336">
        <f>SUM(F10:F22)/13</f>
        <v>44.980000000000004</v>
      </c>
      <c r="G23" s="336">
        <f>SUM(G10:G22)/13</f>
        <v>165728.10630769233</v>
      </c>
      <c r="H23" s="336">
        <f t="shared" ref="H23:J23" si="1">SUM(H10:H22)/13</f>
        <v>0</v>
      </c>
      <c r="I23" s="336">
        <f t="shared" si="1"/>
        <v>0</v>
      </c>
      <c r="J23" s="336">
        <f t="shared" si="1"/>
        <v>16573.526923076926</v>
      </c>
      <c r="K23" s="336">
        <f>SUM(K10:K22)/13</f>
        <v>0</v>
      </c>
      <c r="L23" s="336">
        <f>SUM(L10:L22)/13</f>
        <v>0.34769230769230763</v>
      </c>
      <c r="M23" s="336">
        <f>SUM(M10:M22)/13</f>
        <v>0</v>
      </c>
      <c r="N23" s="336">
        <f>SUM(N10:N22)/13</f>
        <v>0.44999999999999996</v>
      </c>
    </row>
    <row r="24" spans="1:14" ht="15.75" thickTop="1">
      <c r="B24" s="1"/>
      <c r="C24"/>
      <c r="D24"/>
      <c r="E24"/>
      <c r="F24"/>
      <c r="G24"/>
      <c r="H24"/>
      <c r="I24"/>
      <c r="J24"/>
      <c r="K24"/>
      <c r="L24"/>
      <c r="M24"/>
      <c r="N24"/>
    </row>
    <row r="25" spans="1:14">
      <c r="B25" s="8"/>
      <c r="C25" s="1000" t="s">
        <v>192</v>
      </c>
      <c r="D25" s="1000"/>
      <c r="E25" s="1000"/>
      <c r="F25" s="1000"/>
      <c r="G25" s="1000"/>
      <c r="H25" s="1000"/>
      <c r="I25" s="1000"/>
    </row>
    <row r="26" spans="1:14" ht="72" customHeight="1">
      <c r="A26" s="151" t="s">
        <v>503</v>
      </c>
      <c r="B26" s="9" t="s">
        <v>153</v>
      </c>
      <c r="C26" s="4" t="s">
        <v>557</v>
      </c>
      <c r="D26" s="4" t="s">
        <v>558</v>
      </c>
      <c r="E26" s="4" t="s">
        <v>559</v>
      </c>
      <c r="F26" s="4" t="s">
        <v>560</v>
      </c>
      <c r="G26" s="4" t="s">
        <v>226</v>
      </c>
    </row>
    <row r="27" spans="1:14">
      <c r="B27" s="9" t="s">
        <v>178</v>
      </c>
      <c r="C27" s="4" t="s">
        <v>179</v>
      </c>
      <c r="D27" s="4" t="s">
        <v>180</v>
      </c>
      <c r="E27" s="4" t="s">
        <v>181</v>
      </c>
      <c r="F27" s="4" t="s">
        <v>183</v>
      </c>
      <c r="G27" s="4" t="s">
        <v>182</v>
      </c>
    </row>
    <row r="28" spans="1:14">
      <c r="B28" s="178" t="s">
        <v>355</v>
      </c>
      <c r="C28" s="4" t="s">
        <v>561</v>
      </c>
      <c r="D28" s="4" t="s">
        <v>561</v>
      </c>
      <c r="E28" s="4" t="s">
        <v>561</v>
      </c>
      <c r="F28" s="4" t="s">
        <v>561</v>
      </c>
      <c r="G28" s="451" t="s">
        <v>566</v>
      </c>
    </row>
    <row r="29" spans="1:14">
      <c r="A29" s="150">
        <v>15</v>
      </c>
      <c r="B29" s="5" t="s">
        <v>176</v>
      </c>
      <c r="C29" s="452"/>
      <c r="D29" s="452"/>
      <c r="E29" s="452"/>
      <c r="F29" s="452"/>
      <c r="G29" s="964">
        <v>0</v>
      </c>
    </row>
    <row r="30" spans="1:14">
      <c r="A30" s="150">
        <v>16</v>
      </c>
      <c r="B30" s="5" t="s">
        <v>80</v>
      </c>
      <c r="C30" s="452"/>
      <c r="D30" s="452"/>
      <c r="E30" s="452"/>
      <c r="F30" s="452"/>
      <c r="G30" s="964">
        <v>0</v>
      </c>
    </row>
    <row r="31" spans="1:14">
      <c r="A31" s="150">
        <v>17</v>
      </c>
      <c r="B31" s="1" t="s">
        <v>79</v>
      </c>
      <c r="C31" s="452"/>
      <c r="D31" s="452"/>
      <c r="E31" s="452"/>
      <c r="F31" s="452"/>
      <c r="G31" s="964">
        <v>0</v>
      </c>
    </row>
    <row r="32" spans="1:14">
      <c r="A32" s="150">
        <v>18</v>
      </c>
      <c r="B32" s="1" t="s">
        <v>157</v>
      </c>
      <c r="C32" s="452"/>
      <c r="D32" s="452"/>
      <c r="E32" s="452"/>
      <c r="F32" s="452"/>
      <c r="G32" s="964">
        <v>0</v>
      </c>
    </row>
    <row r="33" spans="1:10">
      <c r="A33" s="150">
        <v>19</v>
      </c>
      <c r="B33" s="1" t="s">
        <v>71</v>
      </c>
      <c r="C33" s="452"/>
      <c r="D33" s="452"/>
      <c r="E33" s="452"/>
      <c r="F33" s="452"/>
      <c r="G33" s="964">
        <v>0</v>
      </c>
    </row>
    <row r="34" spans="1:10">
      <c r="A34" s="150">
        <v>20</v>
      </c>
      <c r="B34" s="1" t="s">
        <v>70</v>
      </c>
      <c r="C34" s="452"/>
      <c r="D34" s="452"/>
      <c r="E34" s="452"/>
      <c r="F34" s="452"/>
      <c r="G34" s="964">
        <v>0</v>
      </c>
    </row>
    <row r="35" spans="1:10">
      <c r="A35" s="150">
        <v>21</v>
      </c>
      <c r="B35" s="1" t="s">
        <v>87</v>
      </c>
      <c r="C35" s="452"/>
      <c r="D35" s="452"/>
      <c r="E35" s="452"/>
      <c r="F35" s="452"/>
      <c r="G35" s="964">
        <v>0</v>
      </c>
    </row>
    <row r="36" spans="1:10">
      <c r="A36" s="150">
        <v>22</v>
      </c>
      <c r="B36" s="1" t="s">
        <v>77</v>
      </c>
      <c r="C36" s="452"/>
      <c r="D36" s="452"/>
      <c r="E36" s="452"/>
      <c r="F36" s="452"/>
      <c r="G36" s="964">
        <v>0</v>
      </c>
    </row>
    <row r="37" spans="1:10">
      <c r="A37" s="150">
        <v>23</v>
      </c>
      <c r="B37" s="1" t="s">
        <v>158</v>
      </c>
      <c r="C37" s="452"/>
      <c r="D37" s="452"/>
      <c r="E37" s="452"/>
      <c r="F37" s="452"/>
      <c r="G37" s="964">
        <v>0</v>
      </c>
    </row>
    <row r="38" spans="1:10">
      <c r="A38" s="150">
        <v>24</v>
      </c>
      <c r="B38" s="1" t="s">
        <v>75</v>
      </c>
      <c r="C38" s="452"/>
      <c r="D38" s="452"/>
      <c r="E38" s="452"/>
      <c r="F38" s="452"/>
      <c r="G38" s="964">
        <v>0</v>
      </c>
    </row>
    <row r="39" spans="1:10">
      <c r="A39" s="150">
        <v>25</v>
      </c>
      <c r="B39" s="1" t="s">
        <v>81</v>
      </c>
      <c r="C39" s="452"/>
      <c r="D39" s="452"/>
      <c r="E39" s="452"/>
      <c r="F39" s="452"/>
      <c r="G39" s="964">
        <v>0</v>
      </c>
    </row>
    <row r="40" spans="1:10">
      <c r="A40" s="150">
        <v>26</v>
      </c>
      <c r="B40" s="1" t="s">
        <v>74</v>
      </c>
      <c r="C40" s="452"/>
      <c r="D40" s="452"/>
      <c r="E40" s="452"/>
      <c r="F40" s="452"/>
      <c r="G40" s="964">
        <v>0</v>
      </c>
    </row>
    <row r="41" spans="1:10">
      <c r="A41" s="150">
        <v>27</v>
      </c>
      <c r="B41" s="1" t="s">
        <v>177</v>
      </c>
      <c r="C41" s="452"/>
      <c r="D41" s="452"/>
      <c r="E41" s="452"/>
      <c r="F41" s="452"/>
      <c r="G41" s="964">
        <v>0</v>
      </c>
    </row>
    <row r="42" spans="1:10" ht="13.5" thickBot="1">
      <c r="A42" s="150">
        <v>28</v>
      </c>
      <c r="B42" s="7" t="s">
        <v>912</v>
      </c>
      <c r="C42" s="577">
        <f>'4a - ADIT Average Balances'!I40</f>
        <v>0</v>
      </c>
      <c r="D42" s="577">
        <f>'4a - ADIT Average Balances'!I77</f>
        <v>0</v>
      </c>
      <c r="E42" s="577">
        <f>'4a - ADIT Average Balances'!I119</f>
        <v>4450.1850000000004</v>
      </c>
      <c r="F42" s="577">
        <f>'4a - ADIT Average Balances'!I158</f>
        <v>78801.155000000013</v>
      </c>
      <c r="G42" s="577">
        <f>SUM(G29:G41)/13</f>
        <v>0</v>
      </c>
    </row>
    <row r="43" spans="1:10" ht="15.75" thickTop="1">
      <c r="B43" s="1"/>
      <c r="G43"/>
      <c r="I43" s="13"/>
    </row>
    <row r="45" spans="1:10">
      <c r="E45" s="148" t="str">
        <f>+B1</f>
        <v>Attachment 4</v>
      </c>
      <c r="J45" s="1" t="s">
        <v>140</v>
      </c>
    </row>
    <row r="46" spans="1:10">
      <c r="B46" s="148"/>
      <c r="C46" s="198"/>
      <c r="D46" s="198"/>
      <c r="E46" s="148" t="str">
        <f>+B2</f>
        <v xml:space="preserve">Rate Base Worksheet </v>
      </c>
      <c r="F46" s="198"/>
    </row>
    <row r="47" spans="1:10">
      <c r="B47" s="148"/>
      <c r="C47" s="198"/>
      <c r="D47" s="198"/>
      <c r="E47" s="148" t="str">
        <f>+B3</f>
        <v>Valley Link Transmission Maryland, LLC</v>
      </c>
      <c r="F47" s="198"/>
    </row>
    <row r="48" spans="1:10">
      <c r="B48" s="337" t="s">
        <v>499</v>
      </c>
      <c r="C48" s="198"/>
      <c r="D48" s="198"/>
      <c r="E48" s="198"/>
      <c r="F48" s="198"/>
      <c r="G48" s="198"/>
    </row>
    <row r="49" spans="1:6" ht="25.5" customHeight="1">
      <c r="B49" s="148"/>
      <c r="C49" s="1001" t="s">
        <v>414</v>
      </c>
      <c r="D49" s="1001" t="s">
        <v>554</v>
      </c>
      <c r="E49" s="1001" t="s">
        <v>555</v>
      </c>
      <c r="F49" s="1001" t="s">
        <v>416</v>
      </c>
    </row>
    <row r="50" spans="1:6" ht="12.75" customHeight="1">
      <c r="B50" s="148"/>
      <c r="C50" s="1001"/>
      <c r="D50" s="1001"/>
      <c r="E50" s="1001"/>
      <c r="F50" s="1001"/>
    </row>
    <row r="51" spans="1:6">
      <c r="B51" s="148"/>
      <c r="C51" s="3" t="s">
        <v>178</v>
      </c>
      <c r="D51" s="3" t="s">
        <v>179</v>
      </c>
      <c r="E51" s="3" t="s">
        <v>180</v>
      </c>
      <c r="F51" s="335" t="s">
        <v>556</v>
      </c>
    </row>
    <row r="52" spans="1:6" ht="25.5">
      <c r="B52" s="148"/>
      <c r="C52" s="207" t="s">
        <v>413</v>
      </c>
      <c r="D52" s="207" t="s">
        <v>415</v>
      </c>
      <c r="E52" s="207" t="s">
        <v>415</v>
      </c>
      <c r="F52" s="207"/>
    </row>
    <row r="53" spans="1:6">
      <c r="A53" s="150">
        <f>+A42+1</f>
        <v>29</v>
      </c>
      <c r="B53" s="5" t="s">
        <v>176</v>
      </c>
      <c r="C53" s="964">
        <v>0</v>
      </c>
      <c r="D53" s="6">
        <v>0</v>
      </c>
      <c r="E53" s="6">
        <v>0</v>
      </c>
      <c r="F53" s="218">
        <f>+C53-D53-E53</f>
        <v>0</v>
      </c>
    </row>
    <row r="54" spans="1:6">
      <c r="A54" s="150">
        <f>+A53+1</f>
        <v>30</v>
      </c>
      <c r="B54" s="5" t="s">
        <v>80</v>
      </c>
      <c r="C54" s="964">
        <v>0</v>
      </c>
      <c r="D54" s="6">
        <v>0</v>
      </c>
      <c r="E54" s="6">
        <v>0</v>
      </c>
      <c r="F54" s="218">
        <f t="shared" ref="F54:F65" si="2">+C54-D54-E54</f>
        <v>0</v>
      </c>
    </row>
    <row r="55" spans="1:6">
      <c r="A55" s="150">
        <f t="shared" ref="A55:A65" si="3">+A54+1</f>
        <v>31</v>
      </c>
      <c r="B55" s="1" t="s">
        <v>79</v>
      </c>
      <c r="C55" s="964">
        <v>0</v>
      </c>
      <c r="D55" s="6">
        <v>0</v>
      </c>
      <c r="E55" s="6">
        <v>0</v>
      </c>
      <c r="F55" s="218">
        <f t="shared" si="2"/>
        <v>0</v>
      </c>
    </row>
    <row r="56" spans="1:6">
      <c r="A56" s="150">
        <f t="shared" si="3"/>
        <v>32</v>
      </c>
      <c r="B56" s="1" t="s">
        <v>157</v>
      </c>
      <c r="C56" s="964">
        <v>0</v>
      </c>
      <c r="D56" s="6">
        <v>0</v>
      </c>
      <c r="E56" s="6">
        <v>0</v>
      </c>
      <c r="F56" s="218">
        <f t="shared" si="2"/>
        <v>0</v>
      </c>
    </row>
    <row r="57" spans="1:6">
      <c r="A57" s="150">
        <f t="shared" si="3"/>
        <v>33</v>
      </c>
      <c r="B57" s="1" t="s">
        <v>71</v>
      </c>
      <c r="C57" s="964">
        <v>0</v>
      </c>
      <c r="D57" s="6">
        <v>0</v>
      </c>
      <c r="E57" s="6">
        <v>0</v>
      </c>
      <c r="F57" s="218">
        <f t="shared" si="2"/>
        <v>0</v>
      </c>
    </row>
    <row r="58" spans="1:6">
      <c r="A58" s="150">
        <f t="shared" si="3"/>
        <v>34</v>
      </c>
      <c r="B58" s="1" t="s">
        <v>70</v>
      </c>
      <c r="C58" s="964">
        <v>0</v>
      </c>
      <c r="D58" s="6">
        <v>0</v>
      </c>
      <c r="E58" s="6">
        <v>0</v>
      </c>
      <c r="F58" s="218">
        <f t="shared" si="2"/>
        <v>0</v>
      </c>
    </row>
    <row r="59" spans="1:6">
      <c r="A59" s="150">
        <f t="shared" si="3"/>
        <v>35</v>
      </c>
      <c r="B59" s="1" t="s">
        <v>87</v>
      </c>
      <c r="C59" s="964">
        <v>0</v>
      </c>
      <c r="D59" s="6">
        <v>0</v>
      </c>
      <c r="E59" s="6">
        <v>0</v>
      </c>
      <c r="F59" s="218">
        <f t="shared" si="2"/>
        <v>0</v>
      </c>
    </row>
    <row r="60" spans="1:6">
      <c r="A60" s="150">
        <f t="shared" si="3"/>
        <v>36</v>
      </c>
      <c r="B60" s="1" t="s">
        <v>77</v>
      </c>
      <c r="C60" s="964">
        <v>275.26</v>
      </c>
      <c r="D60" s="6">
        <v>0</v>
      </c>
      <c r="E60" s="6">
        <v>0</v>
      </c>
      <c r="F60" s="218">
        <f t="shared" si="2"/>
        <v>275.26</v>
      </c>
    </row>
    <row r="61" spans="1:6">
      <c r="A61" s="150">
        <f t="shared" si="3"/>
        <v>37</v>
      </c>
      <c r="B61" s="1" t="s">
        <v>158</v>
      </c>
      <c r="C61" s="964">
        <v>28132.22</v>
      </c>
      <c r="D61" s="6">
        <v>0</v>
      </c>
      <c r="E61" s="6">
        <v>0</v>
      </c>
      <c r="F61" s="218">
        <f t="shared" si="2"/>
        <v>28132.22</v>
      </c>
    </row>
    <row r="62" spans="1:6">
      <c r="A62" s="150">
        <f t="shared" si="3"/>
        <v>38</v>
      </c>
      <c r="B62" s="1" t="s">
        <v>75</v>
      </c>
      <c r="C62" s="964">
        <v>60896.98</v>
      </c>
      <c r="D62" s="6">
        <v>0</v>
      </c>
      <c r="E62" s="6">
        <v>0</v>
      </c>
      <c r="F62" s="218">
        <f t="shared" si="2"/>
        <v>60896.98</v>
      </c>
    </row>
    <row r="63" spans="1:6">
      <c r="A63" s="150">
        <f t="shared" si="3"/>
        <v>39</v>
      </c>
      <c r="B63" s="1" t="s">
        <v>81</v>
      </c>
      <c r="C63" s="964">
        <v>129235.54000000001</v>
      </c>
      <c r="D63" s="6">
        <v>0</v>
      </c>
      <c r="E63" s="6">
        <v>0</v>
      </c>
      <c r="F63" s="218">
        <f t="shared" si="2"/>
        <v>129235.54000000001</v>
      </c>
    </row>
    <row r="64" spans="1:6">
      <c r="A64" s="150">
        <f t="shared" si="3"/>
        <v>40</v>
      </c>
      <c r="B64" s="1" t="s">
        <v>74</v>
      </c>
      <c r="C64" s="964">
        <v>195187.9</v>
      </c>
      <c r="D64" s="6">
        <v>0</v>
      </c>
      <c r="E64" s="6">
        <v>0</v>
      </c>
      <c r="F64" s="218">
        <f t="shared" si="2"/>
        <v>195187.9</v>
      </c>
    </row>
    <row r="65" spans="1:12">
      <c r="A65" s="150">
        <f t="shared" si="3"/>
        <v>41</v>
      </c>
      <c r="B65" s="1" t="s">
        <v>177</v>
      </c>
      <c r="C65" s="964">
        <v>1740737.4820000001</v>
      </c>
      <c r="D65" s="6">
        <v>0</v>
      </c>
      <c r="E65" s="6">
        <v>0</v>
      </c>
      <c r="F65" s="218">
        <f t="shared" si="2"/>
        <v>1740737.4820000001</v>
      </c>
    </row>
    <row r="66" spans="1:12" ht="13.5" thickBot="1">
      <c r="B66" s="148"/>
      <c r="C66" s="336">
        <f>+F66+D66</f>
        <v>165728.10630769233</v>
      </c>
      <c r="D66" s="336">
        <f>SUM(D53:D65)/13</f>
        <v>0</v>
      </c>
      <c r="E66" s="336">
        <f>SUM(E53:E65)/13</f>
        <v>0</v>
      </c>
      <c r="F66" s="336">
        <f>SUM(F53:F65)/13</f>
        <v>165728.10630769233</v>
      </c>
    </row>
    <row r="67" spans="1:12" ht="15.75" thickTop="1">
      <c r="B67" s="148"/>
      <c r="C67"/>
      <c r="D67"/>
      <c r="E67" s="198"/>
      <c r="F67" s="198"/>
      <c r="G67" s="198"/>
    </row>
    <row r="68" spans="1:12">
      <c r="B68" s="337" t="s">
        <v>1012</v>
      </c>
      <c r="C68" s="198"/>
      <c r="D68" s="198"/>
      <c r="E68" s="198"/>
      <c r="F68" s="198"/>
      <c r="G68" s="198"/>
      <c r="J68" s="149"/>
    </row>
    <row r="69" spans="1:12">
      <c r="B69" s="148" t="s">
        <v>178</v>
      </c>
      <c r="C69" s="148" t="s">
        <v>179</v>
      </c>
      <c r="D69" s="148" t="s">
        <v>525</v>
      </c>
      <c r="E69" s="148" t="s">
        <v>526</v>
      </c>
      <c r="F69" s="148" t="s">
        <v>180</v>
      </c>
      <c r="G69" s="148" t="s">
        <v>181</v>
      </c>
      <c r="H69" s="148" t="s">
        <v>183</v>
      </c>
      <c r="I69" s="148" t="s">
        <v>182</v>
      </c>
      <c r="J69" s="148" t="s">
        <v>184</v>
      </c>
      <c r="K69" s="148" t="s">
        <v>185</v>
      </c>
    </row>
    <row r="70" spans="1:12" ht="63.75">
      <c r="B70" s="228" t="s">
        <v>266</v>
      </c>
      <c r="C70" s="215"/>
      <c r="D70" s="387" t="s">
        <v>527</v>
      </c>
      <c r="E70" s="387" t="s">
        <v>528</v>
      </c>
      <c r="F70" s="387" t="s">
        <v>11</v>
      </c>
      <c r="G70" s="387" t="s">
        <v>1013</v>
      </c>
      <c r="H70" s="387" t="s">
        <v>450</v>
      </c>
      <c r="I70" s="387" t="s">
        <v>939</v>
      </c>
      <c r="J70" s="216" t="s">
        <v>267</v>
      </c>
      <c r="K70" s="216" t="s">
        <v>268</v>
      </c>
      <c r="L70" s="199"/>
    </row>
    <row r="71" spans="1:12">
      <c r="A71" s="150" t="str">
        <f>+A65+1&amp;"a"</f>
        <v>42a</v>
      </c>
      <c r="C71" s="200" t="s">
        <v>269</v>
      </c>
      <c r="D71" s="201">
        <v>0</v>
      </c>
      <c r="E71" s="201">
        <v>0</v>
      </c>
      <c r="F71" s="201">
        <v>0</v>
      </c>
      <c r="G71" s="201">
        <v>0</v>
      </c>
      <c r="H71" s="201">
        <v>0</v>
      </c>
      <c r="I71" s="201">
        <v>0</v>
      </c>
      <c r="J71" s="201">
        <v>0</v>
      </c>
      <c r="K71" s="202">
        <f>+F71*G71*H71*I71*J71</f>
        <v>0</v>
      </c>
    </row>
    <row r="72" spans="1:12">
      <c r="A72" s="150" t="str">
        <f>+A65+1&amp;"b"</f>
        <v>42b</v>
      </c>
      <c r="C72" s="200" t="s">
        <v>270</v>
      </c>
      <c r="D72" s="203">
        <v>0</v>
      </c>
      <c r="E72" s="203">
        <v>0</v>
      </c>
      <c r="F72" s="203">
        <v>0</v>
      </c>
      <c r="G72" s="203">
        <v>0</v>
      </c>
      <c r="H72" s="203">
        <v>0</v>
      </c>
      <c r="I72" s="203">
        <v>0</v>
      </c>
      <c r="J72" s="203">
        <v>0</v>
      </c>
      <c r="K72" s="202">
        <f>+F72*G72*H72*I72*J72</f>
        <v>0</v>
      </c>
    </row>
    <row r="73" spans="1:12">
      <c r="A73" s="150">
        <f>+A65+2</f>
        <v>43</v>
      </c>
      <c r="C73" s="214" t="s">
        <v>13</v>
      </c>
      <c r="D73" s="388"/>
      <c r="E73" s="388"/>
      <c r="F73" s="217">
        <f>SUM(F71:F72)</f>
        <v>0</v>
      </c>
      <c r="G73" s="388"/>
      <c r="H73" s="237"/>
      <c r="I73" s="237"/>
      <c r="J73" s="388"/>
      <c r="K73" s="389">
        <f>SUM(K71:K72)</f>
        <v>0</v>
      </c>
    </row>
    <row r="74" spans="1:12">
      <c r="A74" s="152"/>
      <c r="B74" s="153"/>
      <c r="C74" s="154"/>
      <c r="D74" s="154"/>
      <c r="E74" s="154"/>
      <c r="F74" s="154"/>
      <c r="G74" s="154"/>
    </row>
    <row r="75" spans="1:12">
      <c r="A75" s="152"/>
      <c r="B75" s="153"/>
      <c r="C75" s="154"/>
      <c r="D75" s="154"/>
      <c r="E75" s="154"/>
      <c r="F75" s="154"/>
      <c r="G75" s="154"/>
    </row>
    <row r="76" spans="1:12">
      <c r="A76" s="386" t="s">
        <v>168</v>
      </c>
    </row>
    <row r="77" spans="1:12" ht="18" customHeight="1">
      <c r="A77" s="206" t="s">
        <v>57</v>
      </c>
      <c r="B77" s="190" t="s">
        <v>567</v>
      </c>
      <c r="C77" s="183"/>
      <c r="D77" s="183"/>
      <c r="E77" s="183"/>
      <c r="F77" s="183"/>
      <c r="G77" s="183"/>
      <c r="H77" s="183"/>
      <c r="I77" s="183"/>
      <c r="J77" s="183"/>
      <c r="K77" s="183"/>
    </row>
    <row r="78" spans="1:12" ht="48.75" customHeight="1">
      <c r="A78" s="206" t="s">
        <v>58</v>
      </c>
      <c r="B78" s="969" t="s">
        <v>500</v>
      </c>
      <c r="C78" s="969"/>
      <c r="D78" s="969"/>
      <c r="E78" s="969"/>
      <c r="F78" s="969"/>
      <c r="G78" s="969"/>
      <c r="H78" s="969"/>
      <c r="I78" s="969"/>
      <c r="J78" s="256"/>
      <c r="K78" s="256"/>
    </row>
    <row r="79" spans="1:12" ht="27.75" customHeight="1">
      <c r="A79" s="206" t="s">
        <v>59</v>
      </c>
      <c r="B79" s="969" t="s">
        <v>356</v>
      </c>
      <c r="C79" s="969"/>
      <c r="D79" s="969"/>
      <c r="E79" s="969"/>
      <c r="F79" s="969"/>
      <c r="G79" s="969"/>
      <c r="H79" s="969"/>
      <c r="I79" s="969"/>
      <c r="J79" s="256"/>
      <c r="K79" s="256"/>
    </row>
    <row r="80" spans="1:12" ht="12.75" customHeight="1">
      <c r="A80" s="206" t="s">
        <v>60</v>
      </c>
      <c r="B80" s="969" t="s">
        <v>291</v>
      </c>
      <c r="C80" s="969"/>
      <c r="D80" s="969"/>
      <c r="E80" s="969"/>
      <c r="F80" s="969"/>
      <c r="G80" s="969"/>
      <c r="H80" s="969"/>
      <c r="I80" s="969"/>
      <c r="J80" s="256"/>
      <c r="K80" s="256"/>
      <c r="L80" s="149"/>
    </row>
    <row r="81" spans="1:13" ht="59.45" customHeight="1">
      <c r="A81" s="206" t="s">
        <v>61</v>
      </c>
      <c r="B81" s="969" t="s">
        <v>1014</v>
      </c>
      <c r="C81" s="969"/>
      <c r="D81" s="969"/>
      <c r="E81" s="969"/>
      <c r="F81" s="969"/>
      <c r="G81" s="969"/>
      <c r="H81" s="969"/>
      <c r="I81" s="969"/>
      <c r="J81" s="569"/>
      <c r="K81" s="569"/>
      <c r="L81" s="569"/>
      <c r="M81" s="569"/>
    </row>
    <row r="82" spans="1:13" ht="31.9" customHeight="1">
      <c r="A82" s="206" t="s">
        <v>62</v>
      </c>
      <c r="B82" s="969" t="s">
        <v>940</v>
      </c>
      <c r="C82" s="969"/>
      <c r="D82" s="969"/>
      <c r="E82" s="969"/>
      <c r="F82" s="969"/>
      <c r="G82" s="969"/>
      <c r="H82" s="969"/>
      <c r="I82" s="969"/>
      <c r="J82" s="590"/>
      <c r="K82" s="590"/>
      <c r="L82" s="590"/>
      <c r="M82" s="590"/>
    </row>
    <row r="83" spans="1:13" ht="21.75" customHeight="1">
      <c r="A83" s="206" t="s">
        <v>63</v>
      </c>
      <c r="B83" s="969" t="s">
        <v>529</v>
      </c>
      <c r="C83" s="969"/>
      <c r="D83" s="969"/>
      <c r="E83" s="969"/>
      <c r="F83" s="969"/>
      <c r="G83" s="969"/>
      <c r="H83" s="969"/>
      <c r="I83" s="969"/>
    </row>
    <row r="84" spans="1:13" ht="15.6" customHeight="1">
      <c r="A84" s="206" t="s">
        <v>64</v>
      </c>
      <c r="B84" s="969" t="s">
        <v>552</v>
      </c>
      <c r="C84" s="969"/>
      <c r="D84" s="969"/>
      <c r="E84" s="969"/>
      <c r="F84" s="969"/>
      <c r="G84" s="969"/>
      <c r="H84" s="969"/>
      <c r="I84" s="969"/>
      <c r="J84" s="256"/>
      <c r="K84" s="256"/>
      <c r="L84" s="149"/>
    </row>
  </sheetData>
  <mergeCells count="18">
    <mergeCell ref="B84:I84"/>
    <mergeCell ref="E49:E50"/>
    <mergeCell ref="B81:I81"/>
    <mergeCell ref="B83:I83"/>
    <mergeCell ref="B78:I78"/>
    <mergeCell ref="B79:I79"/>
    <mergeCell ref="B80:I80"/>
    <mergeCell ref="K6:N6"/>
    <mergeCell ref="B1:I1"/>
    <mergeCell ref="B2:I2"/>
    <mergeCell ref="B3:I3"/>
    <mergeCell ref="B82:I82"/>
    <mergeCell ref="C25:I25"/>
    <mergeCell ref="C49:C50"/>
    <mergeCell ref="D49:D50"/>
    <mergeCell ref="F49:F50"/>
    <mergeCell ref="C6:E6"/>
    <mergeCell ref="I6:J6"/>
  </mergeCells>
  <phoneticPr fontId="0" type="noConversion"/>
  <pageMargins left="0.25" right="0.25" top="0.75" bottom="0.75" header="0.3" footer="0.3"/>
  <pageSetup scale="47" fitToHeight="0" orientation="landscape" r:id="rId1"/>
  <rowBreaks count="1" manualBreakCount="1">
    <brk id="44"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R163"/>
  <sheetViews>
    <sheetView view="pageBreakPreview" zoomScale="70" zoomScaleNormal="70" zoomScaleSheetLayoutView="70" workbookViewId="0">
      <selection activeCell="E69" sqref="E69"/>
    </sheetView>
  </sheetViews>
  <sheetFormatPr defaultColWidth="7.44140625" defaultRowHeight="12.75"/>
  <cols>
    <col min="1" max="1" width="6.21875" style="466" customWidth="1"/>
    <col min="2" max="2" width="64" style="465" customWidth="1"/>
    <col min="3" max="3" width="19.21875" style="465" customWidth="1"/>
    <col min="4" max="4" width="17.88671875" style="465" customWidth="1"/>
    <col min="5" max="5" width="20.88671875" style="465" customWidth="1"/>
    <col min="6" max="6" width="13.6640625" style="465" customWidth="1"/>
    <col min="7" max="8" width="12.88671875" style="465" customWidth="1"/>
    <col min="9" max="9" width="13.88671875" style="465" customWidth="1"/>
    <col min="10" max="10" width="63.88671875" style="465" customWidth="1"/>
    <col min="11" max="16384" width="7.44140625" style="465"/>
  </cols>
  <sheetData>
    <row r="1" spans="1:18" ht="20.25">
      <c r="A1" s="1006" t="s">
        <v>570</v>
      </c>
      <c r="B1" s="1006"/>
      <c r="C1" s="1006"/>
      <c r="D1" s="1006"/>
      <c r="E1" s="1006"/>
      <c r="F1" s="1006"/>
      <c r="G1" s="1006"/>
      <c r="H1" s="1006"/>
      <c r="I1" s="1006"/>
      <c r="J1" s="1006"/>
    </row>
    <row r="2" spans="1:18" ht="21" customHeight="1">
      <c r="A2" s="482"/>
      <c r="B2" s="482"/>
      <c r="C2" s="482"/>
      <c r="D2" s="1006" t="s">
        <v>943</v>
      </c>
      <c r="E2" s="1006"/>
      <c r="F2" s="1006"/>
      <c r="G2" s="1006"/>
      <c r="H2" s="576"/>
      <c r="I2" s="576"/>
      <c r="J2" s="576"/>
      <c r="K2" s="576"/>
    </row>
    <row r="3" spans="1:18" ht="20.25">
      <c r="A3" s="1007" t="s">
        <v>1046</v>
      </c>
      <c r="B3" s="1007"/>
      <c r="C3" s="1007"/>
      <c r="D3" s="1007"/>
      <c r="E3" s="1007"/>
      <c r="F3" s="1007"/>
      <c r="G3" s="1007"/>
      <c r="H3" s="1007"/>
      <c r="I3" s="1007"/>
      <c r="J3" s="1007"/>
    </row>
    <row r="4" spans="1:18" ht="18.75">
      <c r="B4" s="467"/>
      <c r="C4" s="468"/>
      <c r="D4" s="573"/>
      <c r="E4" s="573"/>
      <c r="F4" s="573"/>
      <c r="G4" s="573"/>
      <c r="H4" s="573"/>
      <c r="I4" s="573"/>
      <c r="J4" s="469" t="s">
        <v>417</v>
      </c>
    </row>
    <row r="5" spans="1:18" ht="15.6" customHeight="1">
      <c r="A5" s="621"/>
      <c r="B5" s="470" t="s">
        <v>571</v>
      </c>
      <c r="C5" s="470"/>
      <c r="D5" s="573"/>
      <c r="E5" s="573"/>
      <c r="F5" s="573"/>
      <c r="G5" s="573"/>
      <c r="H5" s="573"/>
      <c r="I5" s="573"/>
      <c r="J5" s="622"/>
      <c r="L5" s="573"/>
      <c r="M5" s="573"/>
      <c r="N5" s="573"/>
      <c r="O5" s="573"/>
      <c r="P5" s="573"/>
      <c r="Q5" s="573"/>
      <c r="R5" s="573"/>
    </row>
    <row r="6" spans="1:18" ht="12.75" customHeight="1">
      <c r="A6" s="621"/>
      <c r="B6" s="623"/>
      <c r="C6" s="622"/>
      <c r="D6" s="622"/>
      <c r="E6" s="622"/>
      <c r="F6" s="622"/>
      <c r="G6" s="621"/>
      <c r="H6" s="621"/>
      <c r="I6" s="622"/>
      <c r="J6" s="622"/>
      <c r="L6" s="573"/>
      <c r="M6" s="573"/>
      <c r="N6" s="573"/>
      <c r="O6" s="573"/>
      <c r="P6" s="573"/>
      <c r="Q6" s="573"/>
      <c r="R6" s="573"/>
    </row>
    <row r="7" spans="1:18" ht="13.15" customHeight="1">
      <c r="A7" s="621"/>
      <c r="B7" s="471" t="s">
        <v>545</v>
      </c>
      <c r="C7" s="471" t="s">
        <v>546</v>
      </c>
      <c r="D7" s="471" t="s">
        <v>572</v>
      </c>
      <c r="E7" s="471" t="s">
        <v>547</v>
      </c>
      <c r="F7" s="471" t="s">
        <v>548</v>
      </c>
      <c r="G7" s="471" t="s">
        <v>549</v>
      </c>
      <c r="H7" s="471" t="s">
        <v>550</v>
      </c>
      <c r="I7" s="471" t="s">
        <v>551</v>
      </c>
      <c r="J7" s="471" t="s">
        <v>573</v>
      </c>
      <c r="L7" s="573"/>
      <c r="M7" s="573"/>
      <c r="N7" s="573"/>
      <c r="O7" s="573"/>
      <c r="P7" s="573"/>
      <c r="Q7" s="573"/>
      <c r="R7" s="573"/>
    </row>
    <row r="8" spans="1:18" ht="13.15" customHeight="1">
      <c r="A8" s="621"/>
      <c r="B8" s="622"/>
      <c r="C8" s="471" t="s">
        <v>886</v>
      </c>
      <c r="D8" s="472" t="s">
        <v>574</v>
      </c>
      <c r="E8" s="473">
        <v>1</v>
      </c>
      <c r="F8" s="472" t="s">
        <v>574</v>
      </c>
      <c r="G8" s="471"/>
      <c r="H8" s="471"/>
      <c r="I8" s="471" t="s">
        <v>575</v>
      </c>
      <c r="J8" s="622"/>
      <c r="L8" s="573"/>
      <c r="M8" s="573"/>
      <c r="N8" s="573"/>
      <c r="O8" s="573"/>
      <c r="P8" s="573"/>
      <c r="Q8" s="573"/>
      <c r="R8" s="573"/>
    </row>
    <row r="9" spans="1:18" ht="13.15" customHeight="1">
      <c r="A9" s="621" t="s">
        <v>8</v>
      </c>
      <c r="B9" s="479"/>
      <c r="C9" s="471" t="s">
        <v>887</v>
      </c>
      <c r="D9" s="471" t="s">
        <v>576</v>
      </c>
      <c r="E9" s="471" t="s">
        <v>577</v>
      </c>
      <c r="F9" s="471" t="s">
        <v>16</v>
      </c>
      <c r="G9" s="471" t="s">
        <v>542</v>
      </c>
      <c r="H9" s="471" t="s">
        <v>543</v>
      </c>
      <c r="I9" s="471" t="s">
        <v>578</v>
      </c>
      <c r="J9" s="622"/>
      <c r="L9" s="573"/>
      <c r="M9" s="573"/>
      <c r="N9" s="573"/>
      <c r="O9" s="573"/>
      <c r="P9" s="573"/>
      <c r="Q9" s="573"/>
      <c r="R9" s="573"/>
    </row>
    <row r="10" spans="1:18" ht="13.15" customHeight="1">
      <c r="A10" s="621" t="s">
        <v>10</v>
      </c>
      <c r="B10" s="474" t="s">
        <v>579</v>
      </c>
      <c r="C10" s="474" t="s">
        <v>580</v>
      </c>
      <c r="D10" s="474" t="s">
        <v>544</v>
      </c>
      <c r="E10" s="474" t="s">
        <v>581</v>
      </c>
      <c r="F10" s="474" t="s">
        <v>544</v>
      </c>
      <c r="G10" s="474" t="s">
        <v>544</v>
      </c>
      <c r="H10" s="474" t="s">
        <v>544</v>
      </c>
      <c r="I10" s="474" t="s">
        <v>582</v>
      </c>
      <c r="J10" s="474" t="s">
        <v>583</v>
      </c>
      <c r="L10" s="573"/>
      <c r="M10" s="573"/>
      <c r="N10" s="573"/>
      <c r="O10" s="573"/>
      <c r="P10" s="573"/>
      <c r="Q10" s="573"/>
      <c r="R10" s="573"/>
    </row>
    <row r="11" spans="1:18" ht="13.15" customHeight="1">
      <c r="A11" s="621">
        <v>1</v>
      </c>
      <c r="B11" s="624"/>
      <c r="C11" s="625"/>
      <c r="D11" s="625"/>
      <c r="E11" s="625"/>
      <c r="F11" s="625"/>
      <c r="G11" s="625"/>
      <c r="H11" s="625"/>
      <c r="I11" s="625"/>
      <c r="J11" s="624"/>
      <c r="L11" s="573"/>
      <c r="M11" s="573"/>
      <c r="N11" s="573"/>
      <c r="O11" s="573"/>
      <c r="P11" s="573"/>
      <c r="Q11" s="573"/>
      <c r="R11" s="573"/>
    </row>
    <row r="12" spans="1:18" ht="12.75" customHeight="1">
      <c r="A12" s="621">
        <f t="shared" ref="A12:A76" si="0">A11+1</f>
        <v>2</v>
      </c>
      <c r="B12" s="475" t="s">
        <v>584</v>
      </c>
      <c r="C12" s="625">
        <v>0</v>
      </c>
      <c r="D12" s="625">
        <v>0</v>
      </c>
      <c r="E12" s="625">
        <v>0</v>
      </c>
      <c r="F12" s="625">
        <v>0</v>
      </c>
      <c r="G12" s="625">
        <v>0</v>
      </c>
      <c r="H12" s="625">
        <v>0</v>
      </c>
      <c r="I12" s="626"/>
      <c r="J12" s="624"/>
      <c r="L12" s="573"/>
      <c r="M12" s="573"/>
      <c r="N12" s="573"/>
      <c r="O12" s="573"/>
      <c r="P12" s="573"/>
      <c r="Q12" s="573"/>
      <c r="R12" s="573"/>
    </row>
    <row r="13" spans="1:18" ht="12.75" customHeight="1">
      <c r="A13" s="621">
        <f t="shared" si="0"/>
        <v>3</v>
      </c>
      <c r="B13" s="475" t="s">
        <v>302</v>
      </c>
      <c r="C13" s="625">
        <v>0</v>
      </c>
      <c r="D13" s="625">
        <v>0</v>
      </c>
      <c r="E13" s="625">
        <v>0</v>
      </c>
      <c r="F13" s="625">
        <v>0</v>
      </c>
      <c r="G13" s="625">
        <v>0</v>
      </c>
      <c r="H13" s="625">
        <v>0</v>
      </c>
      <c r="I13" s="626"/>
      <c r="J13" s="624"/>
      <c r="L13" s="573"/>
      <c r="M13" s="573"/>
      <c r="N13" s="573"/>
      <c r="O13" s="573"/>
      <c r="P13" s="573"/>
      <c r="Q13" s="573"/>
      <c r="R13" s="573"/>
    </row>
    <row r="14" spans="1:18" ht="12.75" customHeight="1">
      <c r="A14" s="621">
        <f t="shared" si="0"/>
        <v>4</v>
      </c>
      <c r="B14" s="627"/>
      <c r="C14" s="625">
        <v>0</v>
      </c>
      <c r="D14" s="625">
        <v>0</v>
      </c>
      <c r="E14" s="625">
        <v>0</v>
      </c>
      <c r="F14" s="625">
        <v>0</v>
      </c>
      <c r="G14" s="625">
        <v>0</v>
      </c>
      <c r="H14" s="625">
        <v>0</v>
      </c>
      <c r="I14" s="626"/>
      <c r="J14" s="624"/>
      <c r="L14" s="573"/>
      <c r="M14" s="573"/>
      <c r="N14" s="573"/>
      <c r="O14" s="573"/>
      <c r="P14" s="573"/>
      <c r="Q14" s="573"/>
      <c r="R14" s="573"/>
    </row>
    <row r="15" spans="1:18" ht="12.75" customHeight="1">
      <c r="A15" s="621">
        <f t="shared" si="0"/>
        <v>5</v>
      </c>
      <c r="B15" s="628"/>
      <c r="C15" s="625">
        <v>0</v>
      </c>
      <c r="D15" s="625">
        <v>0</v>
      </c>
      <c r="E15" s="625">
        <v>0</v>
      </c>
      <c r="F15" s="625">
        <v>0</v>
      </c>
      <c r="G15" s="625">
        <v>0</v>
      </c>
      <c r="H15" s="625">
        <v>0</v>
      </c>
      <c r="I15" s="626"/>
      <c r="J15" s="624"/>
      <c r="L15" s="573"/>
      <c r="M15" s="573"/>
      <c r="N15" s="573"/>
      <c r="O15" s="573"/>
      <c r="P15" s="573"/>
      <c r="Q15" s="573"/>
      <c r="R15" s="573"/>
    </row>
    <row r="16" spans="1:18" ht="12.75" customHeight="1">
      <c r="A16" s="621">
        <f t="shared" si="0"/>
        <v>6</v>
      </c>
      <c r="B16" s="624"/>
      <c r="C16" s="625">
        <v>0</v>
      </c>
      <c r="D16" s="625">
        <v>0</v>
      </c>
      <c r="E16" s="625">
        <v>0</v>
      </c>
      <c r="F16" s="625">
        <v>0</v>
      </c>
      <c r="G16" s="625">
        <v>0</v>
      </c>
      <c r="H16" s="625">
        <v>0</v>
      </c>
      <c r="I16" s="629"/>
      <c r="J16" s="624"/>
      <c r="L16" s="573"/>
      <c r="M16" s="573"/>
      <c r="N16" s="573"/>
      <c r="O16" s="573"/>
      <c r="P16" s="573"/>
      <c r="Q16" s="573"/>
      <c r="R16" s="573"/>
    </row>
    <row r="17" spans="1:18" ht="12.75" customHeight="1">
      <c r="A17" s="621">
        <f t="shared" si="0"/>
        <v>7</v>
      </c>
      <c r="B17" s="624"/>
      <c r="C17" s="625">
        <v>0</v>
      </c>
      <c r="D17" s="625">
        <v>0</v>
      </c>
      <c r="E17" s="625">
        <v>0</v>
      </c>
      <c r="F17" s="625">
        <v>0</v>
      </c>
      <c r="G17" s="625">
        <v>0</v>
      </c>
      <c r="H17" s="625">
        <v>0</v>
      </c>
      <c r="I17" s="629"/>
      <c r="J17" s="624"/>
      <c r="L17" s="573"/>
      <c r="M17" s="573"/>
      <c r="N17" s="573"/>
      <c r="O17" s="573"/>
      <c r="P17" s="573"/>
      <c r="Q17" s="573"/>
      <c r="R17" s="573"/>
    </row>
    <row r="18" spans="1:18" ht="12.75" customHeight="1">
      <c r="A18" s="621">
        <f t="shared" si="0"/>
        <v>8</v>
      </c>
      <c r="B18" s="624"/>
      <c r="C18" s="625">
        <v>0</v>
      </c>
      <c r="D18" s="625">
        <v>0</v>
      </c>
      <c r="E18" s="625">
        <v>0</v>
      </c>
      <c r="F18" s="625">
        <v>0</v>
      </c>
      <c r="G18" s="625">
        <v>0</v>
      </c>
      <c r="H18" s="625">
        <v>0</v>
      </c>
      <c r="I18" s="629"/>
      <c r="J18" s="624"/>
      <c r="L18" s="573"/>
      <c r="M18" s="573"/>
      <c r="N18" s="573"/>
      <c r="O18" s="573"/>
      <c r="P18" s="573"/>
      <c r="Q18" s="573"/>
      <c r="R18" s="573"/>
    </row>
    <row r="19" spans="1:18" ht="12.75" customHeight="1">
      <c r="A19" s="621">
        <f t="shared" si="0"/>
        <v>9</v>
      </c>
      <c r="B19" s="624"/>
      <c r="C19" s="625">
        <v>0</v>
      </c>
      <c r="D19" s="625">
        <v>0</v>
      </c>
      <c r="E19" s="625">
        <v>0</v>
      </c>
      <c r="F19" s="625">
        <v>0</v>
      </c>
      <c r="G19" s="625">
        <v>0</v>
      </c>
      <c r="H19" s="625">
        <v>0</v>
      </c>
      <c r="I19" s="629"/>
      <c r="J19" s="624"/>
      <c r="L19" s="573"/>
      <c r="M19" s="573"/>
      <c r="N19" s="573"/>
      <c r="O19" s="573"/>
      <c r="P19" s="573"/>
      <c r="Q19" s="573"/>
      <c r="R19" s="573"/>
    </row>
    <row r="20" spans="1:18" ht="12.75" customHeight="1">
      <c r="A20" s="621">
        <f t="shared" si="0"/>
        <v>10</v>
      </c>
      <c r="B20" s="624"/>
      <c r="C20" s="625">
        <v>0</v>
      </c>
      <c r="D20" s="625">
        <v>0</v>
      </c>
      <c r="E20" s="625">
        <v>0</v>
      </c>
      <c r="F20" s="625">
        <v>0</v>
      </c>
      <c r="G20" s="625">
        <v>0</v>
      </c>
      <c r="H20" s="625">
        <v>0</v>
      </c>
      <c r="I20" s="629"/>
      <c r="J20" s="624"/>
      <c r="L20" s="573"/>
      <c r="M20" s="573"/>
      <c r="N20" s="573"/>
      <c r="O20" s="573"/>
      <c r="P20" s="573"/>
      <c r="Q20" s="573"/>
      <c r="R20" s="573"/>
    </row>
    <row r="21" spans="1:18" ht="12.75" customHeight="1">
      <c r="A21" s="621">
        <f t="shared" si="0"/>
        <v>11</v>
      </c>
      <c r="B21" s="624"/>
      <c r="C21" s="625">
        <v>0</v>
      </c>
      <c r="D21" s="625">
        <v>0</v>
      </c>
      <c r="E21" s="625">
        <v>0</v>
      </c>
      <c r="F21" s="625">
        <v>0</v>
      </c>
      <c r="G21" s="625">
        <v>0</v>
      </c>
      <c r="H21" s="625">
        <v>0</v>
      </c>
      <c r="I21" s="629"/>
      <c r="J21" s="624"/>
    </row>
    <row r="22" spans="1:18" ht="12.75" customHeight="1">
      <c r="A22" s="621">
        <f t="shared" si="0"/>
        <v>12</v>
      </c>
      <c r="B22" s="624"/>
      <c r="C22" s="625">
        <v>0</v>
      </c>
      <c r="D22" s="625">
        <v>0</v>
      </c>
      <c r="E22" s="625">
        <v>0</v>
      </c>
      <c r="F22" s="625">
        <v>0</v>
      </c>
      <c r="G22" s="625">
        <v>0</v>
      </c>
      <c r="H22" s="625">
        <v>0</v>
      </c>
      <c r="I22" s="629"/>
      <c r="J22" s="624"/>
      <c r="L22" s="578"/>
      <c r="M22" s="578"/>
      <c r="N22" s="578"/>
      <c r="O22" s="578"/>
      <c r="P22" s="578"/>
      <c r="Q22" s="578"/>
      <c r="R22" s="578"/>
    </row>
    <row r="23" spans="1:18" ht="12.75" customHeight="1">
      <c r="A23" s="621">
        <f t="shared" si="0"/>
        <v>13</v>
      </c>
      <c r="B23" s="624"/>
      <c r="C23" s="625">
        <v>0</v>
      </c>
      <c r="D23" s="625">
        <v>0</v>
      </c>
      <c r="E23" s="625">
        <v>0</v>
      </c>
      <c r="F23" s="625">
        <v>0</v>
      </c>
      <c r="G23" s="625">
        <v>0</v>
      </c>
      <c r="H23" s="625">
        <v>0</v>
      </c>
      <c r="I23" s="629"/>
      <c r="J23" s="624"/>
      <c r="L23" s="578"/>
      <c r="M23" s="578"/>
      <c r="N23" s="578"/>
      <c r="O23" s="578"/>
      <c r="P23" s="578"/>
      <c r="Q23" s="578"/>
      <c r="R23" s="578"/>
    </row>
    <row r="24" spans="1:18" ht="12.75" customHeight="1">
      <c r="A24" s="621">
        <f t="shared" si="0"/>
        <v>14</v>
      </c>
      <c r="B24" s="624"/>
      <c r="C24" s="625">
        <v>0</v>
      </c>
      <c r="D24" s="625">
        <v>0</v>
      </c>
      <c r="E24" s="625">
        <v>0</v>
      </c>
      <c r="F24" s="625">
        <v>0</v>
      </c>
      <c r="G24" s="625">
        <v>0</v>
      </c>
      <c r="H24" s="625">
        <v>0</v>
      </c>
      <c r="I24" s="629"/>
      <c r="J24" s="624"/>
      <c r="L24" s="578"/>
      <c r="M24" s="578"/>
      <c r="N24" s="578"/>
      <c r="O24" s="578"/>
      <c r="P24" s="578"/>
      <c r="Q24" s="578"/>
      <c r="R24" s="578"/>
    </row>
    <row r="25" spans="1:18" ht="12.75" customHeight="1">
      <c r="A25" s="621">
        <f t="shared" si="0"/>
        <v>15</v>
      </c>
      <c r="B25" s="624"/>
      <c r="C25" s="625">
        <v>0</v>
      </c>
      <c r="D25" s="625">
        <v>0</v>
      </c>
      <c r="E25" s="625">
        <v>0</v>
      </c>
      <c r="F25" s="625">
        <v>0</v>
      </c>
      <c r="G25" s="625">
        <v>0</v>
      </c>
      <c r="H25" s="625">
        <v>0</v>
      </c>
      <c r="I25" s="629"/>
      <c r="J25" s="624"/>
      <c r="L25" s="578"/>
      <c r="M25" s="578"/>
      <c r="N25" s="578"/>
      <c r="O25" s="578"/>
      <c r="P25" s="578"/>
      <c r="Q25" s="578"/>
      <c r="R25" s="578"/>
    </row>
    <row r="26" spans="1:18" ht="12.75" customHeight="1">
      <c r="A26" s="621">
        <f t="shared" si="0"/>
        <v>16</v>
      </c>
      <c r="B26" s="624"/>
      <c r="C26" s="625">
        <v>0</v>
      </c>
      <c r="D26" s="625">
        <v>0</v>
      </c>
      <c r="E26" s="625">
        <v>0</v>
      </c>
      <c r="F26" s="625">
        <v>0</v>
      </c>
      <c r="G26" s="625">
        <v>0</v>
      </c>
      <c r="H26" s="625">
        <v>0</v>
      </c>
      <c r="I26" s="629"/>
      <c r="J26" s="624"/>
      <c r="L26" s="578"/>
      <c r="M26" s="578"/>
      <c r="N26" s="578"/>
      <c r="O26" s="578"/>
      <c r="P26" s="578"/>
      <c r="Q26" s="578"/>
      <c r="R26" s="578"/>
    </row>
    <row r="27" spans="1:18" ht="12.75" customHeight="1">
      <c r="A27" s="621">
        <f t="shared" si="0"/>
        <v>17</v>
      </c>
      <c r="B27" s="624"/>
      <c r="C27" s="625">
        <v>0</v>
      </c>
      <c r="D27" s="625">
        <v>0</v>
      </c>
      <c r="E27" s="625">
        <v>0</v>
      </c>
      <c r="F27" s="625">
        <v>0</v>
      </c>
      <c r="G27" s="625">
        <v>0</v>
      </c>
      <c r="H27" s="625">
        <v>0</v>
      </c>
      <c r="I27" s="629"/>
      <c r="J27" s="624"/>
      <c r="L27" s="578"/>
      <c r="M27" s="578"/>
      <c r="N27" s="578"/>
      <c r="O27" s="578"/>
      <c r="P27" s="578"/>
      <c r="Q27" s="578"/>
      <c r="R27" s="578"/>
    </row>
    <row r="28" spans="1:18" ht="12.75" customHeight="1">
      <c r="A28" s="621">
        <f t="shared" si="0"/>
        <v>18</v>
      </c>
      <c r="B28" s="624"/>
      <c r="C28" s="625">
        <v>0</v>
      </c>
      <c r="D28" s="625">
        <v>0</v>
      </c>
      <c r="E28" s="625">
        <v>0</v>
      </c>
      <c r="F28" s="625">
        <v>0</v>
      </c>
      <c r="G28" s="625">
        <v>0</v>
      </c>
      <c r="H28" s="625">
        <v>0</v>
      </c>
      <c r="I28" s="629"/>
      <c r="J28" s="624"/>
    </row>
    <row r="29" spans="1:18" ht="12.75" customHeight="1">
      <c r="A29" s="621">
        <f t="shared" si="0"/>
        <v>19</v>
      </c>
      <c r="B29" s="624"/>
      <c r="C29" s="625">
        <v>0</v>
      </c>
      <c r="D29" s="625">
        <v>0</v>
      </c>
      <c r="E29" s="625">
        <v>0</v>
      </c>
      <c r="F29" s="625">
        <v>0</v>
      </c>
      <c r="G29" s="625">
        <v>0</v>
      </c>
      <c r="H29" s="625">
        <v>0</v>
      </c>
      <c r="I29" s="629"/>
      <c r="J29" s="624"/>
    </row>
    <row r="30" spans="1:18" ht="12.75" customHeight="1">
      <c r="A30" s="621">
        <f t="shared" si="0"/>
        <v>20</v>
      </c>
      <c r="B30" s="624"/>
      <c r="C30" s="625">
        <v>0</v>
      </c>
      <c r="D30" s="625">
        <v>0</v>
      </c>
      <c r="E30" s="625">
        <v>0</v>
      </c>
      <c r="F30" s="625">
        <v>0</v>
      </c>
      <c r="G30" s="625">
        <v>0</v>
      </c>
      <c r="H30" s="625">
        <v>0</v>
      </c>
      <c r="I30" s="629"/>
      <c r="J30" s="624"/>
    </row>
    <row r="31" spans="1:18" ht="12.75" customHeight="1">
      <c r="A31" s="621">
        <f t="shared" si="0"/>
        <v>21</v>
      </c>
      <c r="B31" s="624"/>
      <c r="C31" s="625">
        <v>0</v>
      </c>
      <c r="D31" s="625">
        <v>0</v>
      </c>
      <c r="E31" s="625">
        <v>0</v>
      </c>
      <c r="F31" s="625">
        <v>0</v>
      </c>
      <c r="G31" s="625">
        <v>0</v>
      </c>
      <c r="H31" s="625">
        <v>0</v>
      </c>
      <c r="I31" s="629"/>
      <c r="J31" s="624"/>
    </row>
    <row r="32" spans="1:18" ht="12.75" customHeight="1">
      <c r="A32" s="621">
        <f t="shared" si="0"/>
        <v>22</v>
      </c>
      <c r="B32" s="624"/>
      <c r="C32" s="625">
        <v>0</v>
      </c>
      <c r="D32" s="625">
        <v>0</v>
      </c>
      <c r="E32" s="625">
        <v>0</v>
      </c>
      <c r="F32" s="625">
        <v>0</v>
      </c>
      <c r="G32" s="625">
        <v>0</v>
      </c>
      <c r="H32" s="625">
        <v>0</v>
      </c>
      <c r="I32" s="629"/>
      <c r="J32" s="624"/>
    </row>
    <row r="33" spans="1:10" ht="12.75" customHeight="1">
      <c r="A33" s="621">
        <f t="shared" si="0"/>
        <v>23</v>
      </c>
      <c r="B33" s="624"/>
      <c r="C33" s="625"/>
      <c r="D33" s="630"/>
      <c r="E33" s="625" t="s">
        <v>2</v>
      </c>
      <c r="F33" s="625"/>
      <c r="G33" s="625" t="s">
        <v>2</v>
      </c>
      <c r="H33" s="625"/>
      <c r="I33" s="625"/>
      <c r="J33" s="624"/>
    </row>
    <row r="34" spans="1:10" ht="12.75" customHeight="1">
      <c r="A34" s="621">
        <f t="shared" si="0"/>
        <v>24</v>
      </c>
      <c r="B34" s="476" t="s">
        <v>585</v>
      </c>
      <c r="C34" s="631">
        <f>SUM(C12:C32)</f>
        <v>0</v>
      </c>
      <c r="D34" s="631">
        <f t="shared" ref="D34:H34" si="1">SUM(D12:D32)</f>
        <v>0</v>
      </c>
      <c r="E34" s="631">
        <f t="shared" si="1"/>
        <v>0</v>
      </c>
      <c r="F34" s="631">
        <f t="shared" si="1"/>
        <v>0</v>
      </c>
      <c r="G34" s="631">
        <f t="shared" si="1"/>
        <v>0</v>
      </c>
      <c r="H34" s="631">
        <f t="shared" si="1"/>
        <v>0</v>
      </c>
      <c r="I34" s="631"/>
      <c r="J34" s="632"/>
    </row>
    <row r="35" spans="1:10" ht="12.75" customHeight="1">
      <c r="A35" s="621">
        <f t="shared" si="0"/>
        <v>25</v>
      </c>
      <c r="B35" s="476" t="s">
        <v>586</v>
      </c>
      <c r="C35" s="631">
        <f>SUM(D35:H35)</f>
        <v>0</v>
      </c>
      <c r="D35" s="633">
        <v>0</v>
      </c>
      <c r="E35" s="633">
        <v>0</v>
      </c>
      <c r="F35" s="633">
        <v>0</v>
      </c>
      <c r="G35" s="633">
        <v>0</v>
      </c>
      <c r="H35" s="633">
        <v>0</v>
      </c>
      <c r="I35" s="631"/>
      <c r="J35" s="634"/>
    </row>
    <row r="36" spans="1:10" ht="12.75" customHeight="1">
      <c r="A36" s="621">
        <f t="shared" si="0"/>
        <v>26</v>
      </c>
      <c r="B36" s="476" t="s">
        <v>587</v>
      </c>
      <c r="C36" s="631">
        <f>SUM(D36:H36)</f>
        <v>0</v>
      </c>
      <c r="D36" s="633">
        <v>0</v>
      </c>
      <c r="E36" s="633">
        <v>0</v>
      </c>
      <c r="F36" s="633">
        <v>0</v>
      </c>
      <c r="G36" s="633">
        <v>0</v>
      </c>
      <c r="H36" s="633">
        <v>0</v>
      </c>
      <c r="I36" s="631"/>
      <c r="J36" s="634"/>
    </row>
    <row r="37" spans="1:10" ht="12.75" customHeight="1">
      <c r="A37" s="621">
        <f t="shared" si="0"/>
        <v>27</v>
      </c>
      <c r="B37" s="476" t="s">
        <v>1015</v>
      </c>
      <c r="C37" s="633">
        <v>0</v>
      </c>
      <c r="D37" s="633">
        <v>0</v>
      </c>
      <c r="E37" s="633">
        <v>0</v>
      </c>
      <c r="F37" s="633">
        <v>0</v>
      </c>
      <c r="G37" s="633">
        <v>0</v>
      </c>
      <c r="H37" s="633">
        <v>0</v>
      </c>
      <c r="I37" s="631"/>
      <c r="J37" s="632"/>
    </row>
    <row r="38" spans="1:10" ht="12.75" customHeight="1">
      <c r="A38" s="621">
        <f t="shared" si="0"/>
        <v>28</v>
      </c>
      <c r="B38" s="476" t="str">
        <f>"Total Company   (ln "&amp;A34&amp;" - ln "&amp;A35&amp;" - ln "&amp;A36&amp;" + ln "&amp;A37&amp;")"</f>
        <v>Total Company   (ln 24 - ln 25 - ln 26 + ln 27)</v>
      </c>
      <c r="C38" s="631">
        <f>+C34-C35-C36+C37</f>
        <v>0</v>
      </c>
      <c r="D38" s="631">
        <f>+D34-D35-D36+D37</f>
        <v>0</v>
      </c>
      <c r="E38" s="631">
        <f t="shared" ref="E38:H38" si="2">+E34-E35-E36+E37</f>
        <v>0</v>
      </c>
      <c r="F38" s="631">
        <f t="shared" si="2"/>
        <v>0</v>
      </c>
      <c r="G38" s="631">
        <f t="shared" si="2"/>
        <v>0</v>
      </c>
      <c r="H38" s="631">
        <f t="shared" si="2"/>
        <v>0</v>
      </c>
      <c r="I38" s="631" t="s">
        <v>2</v>
      </c>
      <c r="J38" s="632"/>
    </row>
    <row r="39" spans="1:10" ht="12.75" customHeight="1" thickBot="1">
      <c r="A39" s="621">
        <f t="shared" si="0"/>
        <v>29</v>
      </c>
      <c r="B39" s="477" t="s">
        <v>588</v>
      </c>
      <c r="C39" s="635"/>
      <c r="D39" s="478">
        <v>0</v>
      </c>
      <c r="E39" s="478">
        <v>0</v>
      </c>
      <c r="F39" s="478">
        <v>1</v>
      </c>
      <c r="G39" s="478">
        <v>1</v>
      </c>
      <c r="H39" s="478">
        <v>1</v>
      </c>
      <c r="I39" s="636"/>
      <c r="J39" s="632"/>
    </row>
    <row r="40" spans="1:10" ht="12.75" customHeight="1" thickBot="1">
      <c r="A40" s="621">
        <f t="shared" si="0"/>
        <v>30</v>
      </c>
      <c r="B40" s="476" t="str">
        <f>"Total Transmission   (ln "&amp;A38&amp;" * ln "&amp;A39&amp;")"</f>
        <v>Total Transmission   (ln 28 * ln 29)</v>
      </c>
      <c r="C40" s="632"/>
      <c r="D40" s="631">
        <f>D38*D39</f>
        <v>0</v>
      </c>
      <c r="E40" s="631">
        <f>E38*E39</f>
        <v>0</v>
      </c>
      <c r="F40" s="631">
        <f>F38*F39</f>
        <v>0</v>
      </c>
      <c r="G40" s="631">
        <f>G38*G39</f>
        <v>0</v>
      </c>
      <c r="H40" s="637">
        <f>H38*H39</f>
        <v>0</v>
      </c>
      <c r="I40" s="638">
        <f>SUM(F40:H40)</f>
        <v>0</v>
      </c>
      <c r="J40" s="476"/>
    </row>
    <row r="41" spans="1:10" ht="12.75" customHeight="1">
      <c r="A41" s="621"/>
      <c r="B41" s="479"/>
      <c r="C41" s="622"/>
      <c r="D41" s="639"/>
      <c r="E41" s="639"/>
      <c r="F41" s="639"/>
      <c r="G41" s="639"/>
      <c r="H41" s="639"/>
      <c r="I41" s="639"/>
      <c r="J41" s="479"/>
    </row>
    <row r="42" spans="1:10" s="622" customFormat="1" ht="12.2" customHeight="1">
      <c r="A42" s="621"/>
      <c r="B42" s="480"/>
      <c r="D42" s="639"/>
      <c r="E42" s="639"/>
      <c r="F42" s="639"/>
      <c r="G42" s="639"/>
      <c r="H42" s="639"/>
      <c r="I42" s="639"/>
    </row>
    <row r="43" spans="1:10" ht="15.75" customHeight="1">
      <c r="A43" s="621"/>
      <c r="B43" s="470" t="s">
        <v>589</v>
      </c>
      <c r="C43" s="470"/>
      <c r="D43" s="470"/>
      <c r="E43" s="470"/>
      <c r="F43" s="470"/>
      <c r="G43" s="622"/>
    </row>
    <row r="44" spans="1:10" ht="12.75" customHeight="1">
      <c r="A44" s="621"/>
      <c r="B44" s="640"/>
      <c r="C44" s="622"/>
      <c r="D44" s="622"/>
      <c r="E44" s="622"/>
      <c r="F44" s="622"/>
      <c r="G44" s="621"/>
      <c r="H44" s="621"/>
      <c r="I44" s="622"/>
      <c r="J44" s="622"/>
    </row>
    <row r="45" spans="1:10">
      <c r="A45" s="621"/>
      <c r="B45" s="471" t="str">
        <f>B7</f>
        <v>(A)</v>
      </c>
      <c r="C45" s="471" t="s">
        <v>546</v>
      </c>
      <c r="D45" s="471" t="str">
        <f t="shared" ref="D45:J45" si="3">D7</f>
        <v>(C)</v>
      </c>
      <c r="E45" s="471" t="str">
        <f t="shared" si="3"/>
        <v>(D)</v>
      </c>
      <c r="F45" s="471" t="str">
        <f t="shared" si="3"/>
        <v>(E)</v>
      </c>
      <c r="G45" s="471" t="str">
        <f t="shared" si="3"/>
        <v>(F)</v>
      </c>
      <c r="H45" s="471" t="str">
        <f t="shared" si="3"/>
        <v>(G)</v>
      </c>
      <c r="I45" s="471" t="str">
        <f t="shared" si="3"/>
        <v>(H)</v>
      </c>
      <c r="J45" s="471" t="str">
        <f t="shared" si="3"/>
        <v>(I)</v>
      </c>
    </row>
    <row r="46" spans="1:10">
      <c r="A46" s="621"/>
      <c r="B46" s="471"/>
      <c r="C46" s="471" t="str">
        <f>C8</f>
        <v>Avg. Balance/</v>
      </c>
      <c r="D46" s="473" t="str">
        <f>D8</f>
        <v>100%</v>
      </c>
      <c r="E46" s="473">
        <v>1</v>
      </c>
      <c r="F46" s="471" t="str">
        <f>F8</f>
        <v>100%</v>
      </c>
      <c r="G46" s="471"/>
      <c r="H46" s="471"/>
      <c r="I46" s="471" t="str">
        <f>I8</f>
        <v>Total Included</v>
      </c>
      <c r="J46" s="622"/>
    </row>
    <row r="47" spans="1:10">
      <c r="A47" s="621" t="s">
        <v>8</v>
      </c>
      <c r="B47" s="471"/>
      <c r="C47" s="471" t="str">
        <f>C9</f>
        <v>Year-end only (Note A)</v>
      </c>
      <c r="D47" s="471" t="str">
        <f>D9</f>
        <v>Non-Transmission</v>
      </c>
      <c r="E47" s="471" t="s">
        <v>577</v>
      </c>
      <c r="F47" s="471" t="str">
        <f>F9</f>
        <v>Transmission</v>
      </c>
      <c r="G47" s="471" t="str">
        <f>G9</f>
        <v xml:space="preserve">Plant </v>
      </c>
      <c r="H47" s="471" t="str">
        <f>H9</f>
        <v>Labor</v>
      </c>
      <c r="I47" s="471" t="str">
        <f>I9</f>
        <v>in Ratebase</v>
      </c>
      <c r="J47" s="622"/>
    </row>
    <row r="48" spans="1:10">
      <c r="A48" s="621" t="s">
        <v>10</v>
      </c>
      <c r="B48" s="474" t="str">
        <f>B10</f>
        <v>Identification</v>
      </c>
      <c r="C48" s="474" t="s">
        <v>580</v>
      </c>
      <c r="D48" s="474" t="str">
        <f>D10</f>
        <v>Related</v>
      </c>
      <c r="E48" s="474" t="s">
        <v>581</v>
      </c>
      <c r="F48" s="474" t="str">
        <f>F10</f>
        <v>Related</v>
      </c>
      <c r="G48" s="474" t="str">
        <f>G10</f>
        <v>Related</v>
      </c>
      <c r="H48" s="474" t="str">
        <f>H10</f>
        <v>Related</v>
      </c>
      <c r="I48" s="474" t="str">
        <f>I10</f>
        <v>(E)+(F)+(G)</v>
      </c>
      <c r="J48" s="474" t="str">
        <f>J10</f>
        <v>Description / Justification</v>
      </c>
    </row>
    <row r="49" spans="1:10">
      <c r="A49" s="621">
        <f>A40+1</f>
        <v>31</v>
      </c>
      <c r="B49" s="634"/>
      <c r="C49" s="737"/>
      <c r="D49" s="967"/>
      <c r="E49" s="967"/>
      <c r="F49" s="967"/>
      <c r="G49" s="737"/>
      <c r="H49" s="633"/>
      <c r="I49" s="737"/>
      <c r="J49" s="643"/>
    </row>
    <row r="50" spans="1:10">
      <c r="A50" s="621">
        <f>A49+1</f>
        <v>32</v>
      </c>
      <c r="B50" s="634"/>
      <c r="C50" s="737"/>
      <c r="D50" s="967"/>
      <c r="E50" s="967"/>
      <c r="F50" s="967"/>
      <c r="G50" s="737"/>
      <c r="H50" s="633"/>
      <c r="I50" s="737"/>
      <c r="J50" s="643"/>
    </row>
    <row r="51" spans="1:10">
      <c r="A51" s="621">
        <f>A50+1</f>
        <v>33</v>
      </c>
      <c r="B51" s="634"/>
      <c r="C51" s="737"/>
      <c r="D51" s="967"/>
      <c r="E51" s="967"/>
      <c r="F51" s="967"/>
      <c r="G51" s="633"/>
      <c r="H51" s="633"/>
      <c r="I51" s="633"/>
      <c r="J51" s="634"/>
    </row>
    <row r="52" spans="1:10">
      <c r="A52" s="621">
        <f t="shared" si="0"/>
        <v>34</v>
      </c>
      <c r="B52" s="624"/>
      <c r="C52" s="641">
        <f>+'4b - ADIT Beginning Ending'!H18</f>
        <v>0</v>
      </c>
      <c r="D52" s="642"/>
      <c r="E52" s="642"/>
      <c r="F52" s="642"/>
      <c r="G52" s="641"/>
      <c r="H52" s="625"/>
      <c r="I52" s="641">
        <f>H52+G52+F52</f>
        <v>0</v>
      </c>
      <c r="J52" s="643"/>
    </row>
    <row r="53" spans="1:10">
      <c r="A53" s="621">
        <f t="shared" si="0"/>
        <v>35</v>
      </c>
      <c r="B53" s="624"/>
      <c r="C53" s="641"/>
      <c r="D53" s="642"/>
      <c r="E53" s="642"/>
      <c r="F53" s="642"/>
      <c r="G53" s="641"/>
      <c r="H53" s="625"/>
      <c r="I53" s="641">
        <f t="shared" ref="I53:I58" si="4">H53+G53+F53</f>
        <v>0</v>
      </c>
      <c r="J53" s="643"/>
    </row>
    <row r="54" spans="1:10">
      <c r="A54" s="621">
        <f t="shared" si="0"/>
        <v>36</v>
      </c>
      <c r="B54" s="624"/>
      <c r="C54" s="641"/>
      <c r="D54" s="642"/>
      <c r="E54" s="642"/>
      <c r="F54" s="642"/>
      <c r="G54" s="641"/>
      <c r="H54" s="625"/>
      <c r="I54" s="641">
        <f t="shared" si="4"/>
        <v>0</v>
      </c>
      <c r="J54" s="644"/>
    </row>
    <row r="55" spans="1:10">
      <c r="A55" s="621">
        <f>A54+1</f>
        <v>37</v>
      </c>
      <c r="B55" s="624"/>
      <c r="C55" s="641"/>
      <c r="D55" s="645"/>
      <c r="E55" s="645"/>
      <c r="F55" s="645"/>
      <c r="G55" s="641"/>
      <c r="H55" s="641"/>
      <c r="I55" s="641">
        <f t="shared" si="4"/>
        <v>0</v>
      </c>
      <c r="J55" s="634"/>
    </row>
    <row r="56" spans="1:10">
      <c r="A56" s="621">
        <f>A55+1</f>
        <v>38</v>
      </c>
      <c r="B56" s="624"/>
      <c r="C56" s="641"/>
      <c r="D56" s="642"/>
      <c r="E56" s="642"/>
      <c r="F56" s="642"/>
      <c r="G56" s="625"/>
      <c r="H56" s="630"/>
      <c r="I56" s="641">
        <f>H56+G56+F56</f>
        <v>0</v>
      </c>
      <c r="J56" s="643"/>
    </row>
    <row r="57" spans="1:10">
      <c r="A57" s="621">
        <f>A56+1</f>
        <v>39</v>
      </c>
      <c r="B57" s="624"/>
      <c r="C57" s="641"/>
      <c r="D57" s="642"/>
      <c r="E57" s="642"/>
      <c r="F57" s="642"/>
      <c r="G57" s="625"/>
      <c r="H57" s="630"/>
      <c r="I57" s="641">
        <f t="shared" si="4"/>
        <v>0</v>
      </c>
      <c r="J57" s="634"/>
    </row>
    <row r="58" spans="1:10">
      <c r="A58" s="621">
        <f t="shared" si="0"/>
        <v>40</v>
      </c>
      <c r="B58" s="624"/>
      <c r="C58" s="641"/>
      <c r="D58" s="642"/>
      <c r="E58" s="642"/>
      <c r="F58" s="642"/>
      <c r="G58" s="625"/>
      <c r="H58" s="630"/>
      <c r="I58" s="641">
        <f t="shared" si="4"/>
        <v>0</v>
      </c>
      <c r="J58" s="634"/>
    </row>
    <row r="59" spans="1:10">
      <c r="A59" s="621">
        <f t="shared" si="0"/>
        <v>41</v>
      </c>
      <c r="B59" s="624"/>
      <c r="C59" s="641"/>
      <c r="D59" s="642"/>
      <c r="E59" s="642"/>
      <c r="F59" s="642"/>
      <c r="G59" s="625"/>
      <c r="H59" s="630"/>
      <c r="I59" s="641">
        <f t="shared" ref="I59" si="5">H59+G59+F59</f>
        <v>0</v>
      </c>
      <c r="J59" s="646"/>
    </row>
    <row r="60" spans="1:10">
      <c r="A60" s="621">
        <f t="shared" si="0"/>
        <v>42</v>
      </c>
      <c r="B60" s="624"/>
      <c r="C60" s="641"/>
      <c r="D60" s="647"/>
      <c r="E60" s="647"/>
      <c r="F60" s="647"/>
      <c r="G60" s="647"/>
      <c r="H60" s="647"/>
      <c r="I60" s="641"/>
      <c r="J60" s="624"/>
    </row>
    <row r="61" spans="1:10">
      <c r="A61" s="621">
        <f t="shared" si="0"/>
        <v>43</v>
      </c>
      <c r="B61" s="624"/>
      <c r="C61" s="641"/>
      <c r="D61" s="647"/>
      <c r="E61" s="647"/>
      <c r="F61" s="647"/>
      <c r="G61" s="647"/>
      <c r="H61" s="647"/>
      <c r="I61" s="641"/>
      <c r="J61" s="641"/>
    </row>
    <row r="62" spans="1:10">
      <c r="A62" s="621">
        <f t="shared" si="0"/>
        <v>44</v>
      </c>
      <c r="B62" s="624"/>
      <c r="C62" s="641"/>
      <c r="D62" s="647"/>
      <c r="E62" s="647"/>
      <c r="F62" s="647"/>
      <c r="G62" s="647"/>
      <c r="H62" s="647"/>
      <c r="I62" s="641"/>
      <c r="J62" s="641"/>
    </row>
    <row r="63" spans="1:10">
      <c r="A63" s="621">
        <f t="shared" si="0"/>
        <v>45</v>
      </c>
      <c r="B63" s="624"/>
      <c r="C63" s="641"/>
      <c r="D63" s="647"/>
      <c r="E63" s="647"/>
      <c r="F63" s="647"/>
      <c r="G63" s="647"/>
      <c r="H63" s="647"/>
      <c r="I63" s="641"/>
      <c r="J63" s="624"/>
    </row>
    <row r="64" spans="1:10">
      <c r="A64" s="621">
        <f t="shared" si="0"/>
        <v>46</v>
      </c>
      <c r="B64" s="624"/>
      <c r="C64" s="641"/>
      <c r="D64" s="647"/>
      <c r="E64" s="647"/>
      <c r="F64" s="647"/>
      <c r="G64" s="647"/>
      <c r="H64" s="647"/>
      <c r="I64" s="641"/>
      <c r="J64" s="624"/>
    </row>
    <row r="65" spans="1:10">
      <c r="A65" s="621">
        <f t="shared" si="0"/>
        <v>47</v>
      </c>
      <c r="B65" s="624"/>
      <c r="C65" s="641"/>
      <c r="D65" s="647"/>
      <c r="E65" s="647"/>
      <c r="F65" s="647"/>
      <c r="G65" s="647"/>
      <c r="H65" s="647"/>
      <c r="I65" s="641"/>
      <c r="J65" s="624"/>
    </row>
    <row r="66" spans="1:10">
      <c r="A66" s="621">
        <f t="shared" si="0"/>
        <v>48</v>
      </c>
      <c r="B66" s="624"/>
      <c r="C66" s="641"/>
      <c r="D66" s="647"/>
      <c r="E66" s="647"/>
      <c r="F66" s="647"/>
      <c r="G66" s="647"/>
      <c r="H66" s="647"/>
      <c r="I66" s="641"/>
      <c r="J66" s="624"/>
    </row>
    <row r="67" spans="1:10">
      <c r="A67" s="621">
        <f t="shared" si="0"/>
        <v>49</v>
      </c>
      <c r="B67" s="624"/>
      <c r="C67" s="641"/>
      <c r="D67" s="647"/>
      <c r="E67" s="647"/>
      <c r="F67" s="647"/>
      <c r="G67" s="647"/>
      <c r="H67" s="647"/>
      <c r="I67" s="641"/>
      <c r="J67" s="624"/>
    </row>
    <row r="68" spans="1:10">
      <c r="A68" s="621">
        <f t="shared" si="0"/>
        <v>50</v>
      </c>
      <c r="B68" s="624"/>
      <c r="C68" s="641"/>
      <c r="D68" s="647"/>
      <c r="E68" s="647"/>
      <c r="F68" s="647"/>
      <c r="G68" s="647"/>
      <c r="H68" s="647"/>
      <c r="I68" s="641"/>
      <c r="J68" s="624"/>
    </row>
    <row r="69" spans="1:10">
      <c r="A69" s="621">
        <f t="shared" si="0"/>
        <v>51</v>
      </c>
      <c r="B69" s="624"/>
      <c r="C69" s="641"/>
      <c r="D69" s="647"/>
      <c r="E69" s="647"/>
      <c r="F69" s="647"/>
      <c r="G69" s="647"/>
      <c r="H69" s="647"/>
      <c r="I69" s="641"/>
      <c r="J69" s="624"/>
    </row>
    <row r="70" spans="1:10">
      <c r="A70" s="621">
        <f t="shared" si="0"/>
        <v>52</v>
      </c>
      <c r="B70" s="624"/>
      <c r="C70" s="648"/>
      <c r="D70" s="649"/>
      <c r="E70" s="648"/>
      <c r="F70" s="648"/>
      <c r="G70" s="648"/>
      <c r="H70" s="648"/>
      <c r="I70" s="624"/>
      <c r="J70" s="624"/>
    </row>
    <row r="71" spans="1:10">
      <c r="A71" s="621">
        <f t="shared" si="0"/>
        <v>53</v>
      </c>
      <c r="B71" s="476" t="s">
        <v>590</v>
      </c>
      <c r="C71" s="631">
        <f t="shared" ref="C71:H71" si="6">SUM(C49:C70)</f>
        <v>0</v>
      </c>
      <c r="D71" s="631">
        <f t="shared" si="6"/>
        <v>0</v>
      </c>
      <c r="E71" s="631">
        <f t="shared" si="6"/>
        <v>0</v>
      </c>
      <c r="F71" s="631">
        <f t="shared" si="6"/>
        <v>0</v>
      </c>
      <c r="G71" s="631">
        <f t="shared" si="6"/>
        <v>0</v>
      </c>
      <c r="H71" s="631">
        <f t="shared" si="6"/>
        <v>0</v>
      </c>
      <c r="I71" s="631"/>
      <c r="J71" s="632"/>
    </row>
    <row r="72" spans="1:10">
      <c r="A72" s="621">
        <f t="shared" si="0"/>
        <v>54</v>
      </c>
      <c r="B72" s="476" t="str">
        <f>B35</f>
        <v>Less FASB 109 Above if not separately removed</v>
      </c>
      <c r="C72" s="631">
        <f>SUM(D72:H72)</f>
        <v>0</v>
      </c>
      <c r="D72" s="633">
        <v>0</v>
      </c>
      <c r="E72" s="633">
        <v>0</v>
      </c>
      <c r="F72" s="633">
        <v>0</v>
      </c>
      <c r="G72" s="633">
        <v>0</v>
      </c>
      <c r="H72" s="633">
        <v>0</v>
      </c>
      <c r="I72" s="632"/>
      <c r="J72" s="634"/>
    </row>
    <row r="73" spans="1:10">
      <c r="A73" s="621">
        <f t="shared" si="0"/>
        <v>55</v>
      </c>
      <c r="B73" s="476" t="str">
        <f>B36</f>
        <v>Less FASB 106 and Other Excludable Items Above if not separately removed</v>
      </c>
      <c r="C73" s="631">
        <f>SUM(D73:H73)</f>
        <v>0</v>
      </c>
      <c r="D73" s="633">
        <v>0</v>
      </c>
      <c r="E73" s="633">
        <v>0</v>
      </c>
      <c r="F73" s="633">
        <v>0</v>
      </c>
      <c r="G73" s="633">
        <v>0</v>
      </c>
      <c r="H73" s="633">
        <v>0</v>
      </c>
      <c r="I73" s="632"/>
      <c r="J73" s="634"/>
    </row>
    <row r="74" spans="1:10">
      <c r="A74" s="621">
        <f t="shared" si="0"/>
        <v>56</v>
      </c>
      <c r="B74" s="476" t="str">
        <f>B37</f>
        <v>Less Proration Adjustment (from Worksheet 4c &amp; 4d)</v>
      </c>
      <c r="C74" s="633">
        <f>'4d- ADIT ATRR Proration'!L69</f>
        <v>0</v>
      </c>
      <c r="D74" s="633">
        <v>0</v>
      </c>
      <c r="E74" s="633">
        <v>0</v>
      </c>
      <c r="F74" s="633">
        <v>0</v>
      </c>
      <c r="G74" s="633">
        <f>C74</f>
        <v>0</v>
      </c>
      <c r="H74" s="633">
        <v>0</v>
      </c>
      <c r="I74" s="632"/>
      <c r="J74" s="632"/>
    </row>
    <row r="75" spans="1:10">
      <c r="A75" s="621">
        <f t="shared" si="0"/>
        <v>57</v>
      </c>
      <c r="B75" s="476" t="str">
        <f>"Total Company  (ln "&amp;A71&amp;" - ln "&amp;A72&amp;" - ln "&amp;A73&amp;" + ln "&amp;A74&amp;")"</f>
        <v>Total Company  (ln 53 - ln 54 - ln 55 + ln 56)</v>
      </c>
      <c r="C75" s="631">
        <f>+C71-C72-C73-C74</f>
        <v>0</v>
      </c>
      <c r="D75" s="631">
        <f t="shared" ref="D75:H75" si="7">+D71-D72-D73-D74</f>
        <v>0</v>
      </c>
      <c r="E75" s="631">
        <f t="shared" si="7"/>
        <v>0</v>
      </c>
      <c r="F75" s="631">
        <f t="shared" si="7"/>
        <v>0</v>
      </c>
      <c r="G75" s="631">
        <f>+G71-G72-G73-G74</f>
        <v>0</v>
      </c>
      <c r="H75" s="631">
        <f t="shared" si="7"/>
        <v>0</v>
      </c>
      <c r="I75" s="631" t="s">
        <v>2</v>
      </c>
      <c r="J75" s="632"/>
    </row>
    <row r="76" spans="1:10" ht="13.5" thickBot="1">
      <c r="A76" s="621">
        <f t="shared" si="0"/>
        <v>58</v>
      </c>
      <c r="B76" s="476" t="str">
        <f>B39</f>
        <v>Transmission Allocator [ GP or W/S ]</v>
      </c>
      <c r="C76" s="635"/>
      <c r="D76" s="478">
        <v>0</v>
      </c>
      <c r="E76" s="478">
        <v>0</v>
      </c>
      <c r="F76" s="478">
        <v>1</v>
      </c>
      <c r="G76" s="478">
        <v>1</v>
      </c>
      <c r="H76" s="478">
        <v>1</v>
      </c>
      <c r="I76" s="636"/>
      <c r="J76" s="632"/>
    </row>
    <row r="77" spans="1:10" ht="13.5" thickBot="1">
      <c r="A77" s="621">
        <f t="shared" ref="A77" si="8">A76+1</f>
        <v>59</v>
      </c>
      <c r="B77" s="476" t="str">
        <f>"Total Transmission  (ln "&amp;A75&amp;" * ln "&amp;A76&amp;")"</f>
        <v>Total Transmission  (ln 57 * ln 58)</v>
      </c>
      <c r="C77" s="632"/>
      <c r="D77" s="631">
        <f>IF(D75&lt;&gt;0,D75*D76,0)</f>
        <v>0</v>
      </c>
      <c r="E77" s="631">
        <f>IF(E75&lt;&gt;0,E75*E76,0)</f>
        <v>0</v>
      </c>
      <c r="F77" s="631">
        <f>IF(F75&lt;&gt;0,F75*F76,0)</f>
        <v>0</v>
      </c>
      <c r="G77" s="631">
        <f>IF(G75&lt;&gt;0,G75*G76,0)</f>
        <v>0</v>
      </c>
      <c r="H77" s="637">
        <f>IF(H75&lt;&gt;0,H75*H76,0)</f>
        <v>0</v>
      </c>
      <c r="I77" s="638">
        <f>SUM(F77:H77)</f>
        <v>0</v>
      </c>
      <c r="J77" s="476"/>
    </row>
    <row r="78" spans="1:10" s="622" customFormat="1" ht="13.7" customHeight="1">
      <c r="A78" s="621"/>
      <c r="B78" s="479"/>
      <c r="D78" s="639"/>
      <c r="E78" s="639"/>
      <c r="F78" s="639"/>
      <c r="G78" s="639"/>
      <c r="H78" s="639"/>
      <c r="I78" s="639"/>
    </row>
    <row r="79" spans="1:10" s="622" customFormat="1" ht="13.7" customHeight="1">
      <c r="A79" s="621"/>
      <c r="C79" s="650"/>
      <c r="D79" s="639"/>
      <c r="E79" s="639"/>
      <c r="F79" s="639"/>
      <c r="G79" s="639"/>
      <c r="H79" s="639"/>
      <c r="I79" s="639"/>
    </row>
    <row r="80" spans="1:10" ht="20.25">
      <c r="A80" s="482"/>
      <c r="B80" s="483"/>
      <c r="C80" s="622"/>
      <c r="D80" s="639"/>
      <c r="E80" s="639"/>
      <c r="F80" s="639"/>
      <c r="G80" s="639"/>
      <c r="H80" s="639"/>
      <c r="I80" s="639"/>
      <c r="J80" s="469"/>
    </row>
    <row r="81" spans="1:10" ht="17.45" customHeight="1">
      <c r="B81" s="484"/>
      <c r="C81" s="622"/>
      <c r="F81" s="639"/>
      <c r="G81" s="639"/>
      <c r="H81" s="639"/>
      <c r="I81" s="639"/>
      <c r="J81" s="469" t="s">
        <v>140</v>
      </c>
    </row>
    <row r="82" spans="1:10" ht="15.75">
      <c r="A82" s="621"/>
      <c r="B82" s="470" t="s">
        <v>591</v>
      </c>
      <c r="C82" s="470"/>
      <c r="D82" s="485"/>
      <c r="E82" s="486"/>
      <c r="F82" s="651"/>
      <c r="G82" s="470"/>
      <c r="H82" s="470"/>
      <c r="I82" s="470"/>
    </row>
    <row r="83" spans="1:10" ht="15.75">
      <c r="A83" s="621"/>
      <c r="B83" s="470"/>
      <c r="C83" s="470"/>
      <c r="D83" s="485"/>
      <c r="E83" s="486"/>
      <c r="F83" s="651"/>
      <c r="G83" s="470"/>
      <c r="H83" s="470"/>
      <c r="I83" s="470"/>
      <c r="J83" s="469"/>
    </row>
    <row r="84" spans="1:10">
      <c r="A84" s="621"/>
      <c r="B84" s="471" t="str">
        <f t="shared" ref="B84:J84" si="9">B7</f>
        <v>(A)</v>
      </c>
      <c r="C84" s="471" t="str">
        <f t="shared" si="9"/>
        <v>(B)</v>
      </c>
      <c r="D84" s="471" t="str">
        <f t="shared" si="9"/>
        <v>(C)</v>
      </c>
      <c r="E84" s="471" t="str">
        <f t="shared" si="9"/>
        <v>(D)</v>
      </c>
      <c r="F84" s="471" t="str">
        <f t="shared" si="9"/>
        <v>(E)</v>
      </c>
      <c r="G84" s="471" t="str">
        <f t="shared" si="9"/>
        <v>(F)</v>
      </c>
      <c r="H84" s="471" t="str">
        <f t="shared" si="9"/>
        <v>(G)</v>
      </c>
      <c r="I84" s="471" t="str">
        <f t="shared" si="9"/>
        <v>(H)</v>
      </c>
      <c r="J84" s="471" t="str">
        <f t="shared" si="9"/>
        <v>(I)</v>
      </c>
    </row>
    <row r="85" spans="1:10">
      <c r="A85" s="621"/>
      <c r="B85" s="471"/>
      <c r="C85" s="471" t="str">
        <f>C46</f>
        <v>Avg. Balance/</v>
      </c>
      <c r="D85" s="471" t="str">
        <f>D8</f>
        <v>100%</v>
      </c>
      <c r="E85" s="473">
        <v>1</v>
      </c>
      <c r="F85" s="471" t="str">
        <f>F8</f>
        <v>100%</v>
      </c>
      <c r="G85" s="471"/>
      <c r="H85" s="471"/>
      <c r="I85" s="471" t="str">
        <f>I8</f>
        <v>Total Included</v>
      </c>
      <c r="J85" s="622"/>
    </row>
    <row r="86" spans="1:10">
      <c r="A86" s="621" t="s">
        <v>8</v>
      </c>
      <c r="B86" s="471"/>
      <c r="C86" s="471" t="str">
        <f>C47</f>
        <v>Year-end only (Note A)</v>
      </c>
      <c r="D86" s="471" t="str">
        <f>D9</f>
        <v>Non-Transmission</v>
      </c>
      <c r="E86" s="471" t="s">
        <v>577</v>
      </c>
      <c r="F86" s="471" t="str">
        <f>F9</f>
        <v>Transmission</v>
      </c>
      <c r="G86" s="471" t="str">
        <f>G9</f>
        <v xml:space="preserve">Plant </v>
      </c>
      <c r="H86" s="471" t="str">
        <f>H9</f>
        <v>Labor</v>
      </c>
      <c r="I86" s="471" t="str">
        <f>I9</f>
        <v>in Ratebase</v>
      </c>
      <c r="J86" s="622"/>
    </row>
    <row r="87" spans="1:10">
      <c r="A87" s="621" t="s">
        <v>10</v>
      </c>
      <c r="B87" s="474" t="str">
        <f>B10</f>
        <v>Identification</v>
      </c>
      <c r="C87" s="474" t="s">
        <v>580</v>
      </c>
      <c r="D87" s="474" t="str">
        <f>D10</f>
        <v>Related</v>
      </c>
      <c r="E87" s="474" t="s">
        <v>581</v>
      </c>
      <c r="F87" s="474" t="str">
        <f>F10</f>
        <v>Related</v>
      </c>
      <c r="G87" s="474" t="str">
        <f>G10</f>
        <v>Related</v>
      </c>
      <c r="H87" s="474" t="str">
        <f>H10</f>
        <v>Related</v>
      </c>
      <c r="I87" s="474" t="str">
        <f>I10</f>
        <v>(E)+(F)+(G)</v>
      </c>
      <c r="J87" s="474" t="str">
        <f>J10</f>
        <v>Description / Justification</v>
      </c>
    </row>
    <row r="88" spans="1:10">
      <c r="A88" s="621">
        <f>A77+1</f>
        <v>60</v>
      </c>
      <c r="B88" s="652" t="str">
        <f>+'4b - ADIT Beginning Ending'!B33</f>
        <v>4020 - NOL-STATE C/F-DEF TAX ASSET-L/T - MD</v>
      </c>
      <c r="C88" s="737">
        <f>+'4b - ADIT Beginning Ending'!F33</f>
        <v>4641.05</v>
      </c>
      <c r="D88" s="633"/>
      <c r="E88" s="633"/>
      <c r="F88" s="633">
        <f t="shared" ref="F88:F89" si="10">C88</f>
        <v>4641.05</v>
      </c>
      <c r="G88" s="633"/>
      <c r="H88" s="633"/>
      <c r="I88" s="737">
        <f>H88+G88+F88</f>
        <v>4641.05</v>
      </c>
      <c r="J88" s="643" t="s">
        <v>1050</v>
      </c>
    </row>
    <row r="89" spans="1:10">
      <c r="A89" s="621">
        <f t="shared" ref="A89:A119" si="11">A88+1</f>
        <v>61</v>
      </c>
      <c r="B89" s="652" t="str">
        <f>+'4b - ADIT Beginning Ending'!B34</f>
        <v>7048 - ACCRD COMPANYWIDE INCENTV PLAN</v>
      </c>
      <c r="C89" s="737">
        <f>+'4b - ADIT Beginning Ending'!H34</f>
        <v>-190.86500000000001</v>
      </c>
      <c r="D89" s="633"/>
      <c r="E89" s="633"/>
      <c r="F89" s="633">
        <f t="shared" si="10"/>
        <v>-190.86500000000001</v>
      </c>
      <c r="G89" s="633"/>
      <c r="H89" s="633"/>
      <c r="I89" s="737">
        <f>H89+G89+F89</f>
        <v>-190.86500000000001</v>
      </c>
      <c r="J89" s="644" t="s">
        <v>1048</v>
      </c>
    </row>
    <row r="90" spans="1:10">
      <c r="A90" s="621">
        <f t="shared" si="11"/>
        <v>62</v>
      </c>
      <c r="B90" s="652"/>
      <c r="C90" s="737"/>
      <c r="D90" s="633"/>
      <c r="E90" s="633"/>
      <c r="F90" s="633"/>
      <c r="G90" s="633"/>
      <c r="H90" s="633"/>
      <c r="I90" s="633"/>
      <c r="J90" s="634"/>
    </row>
    <row r="91" spans="1:10">
      <c r="A91" s="621">
        <f t="shared" si="11"/>
        <v>63</v>
      </c>
      <c r="B91" s="652"/>
      <c r="C91" s="641"/>
      <c r="D91" s="625"/>
      <c r="E91" s="625"/>
      <c r="F91" s="625"/>
      <c r="G91" s="625"/>
      <c r="H91" s="625"/>
      <c r="I91" s="641"/>
      <c r="J91" s="644"/>
    </row>
    <row r="92" spans="1:10">
      <c r="A92" s="621">
        <f t="shared" si="11"/>
        <v>64</v>
      </c>
      <c r="B92" s="652"/>
      <c r="C92" s="641"/>
      <c r="D92" s="625"/>
      <c r="E92" s="625"/>
      <c r="F92" s="625"/>
      <c r="G92" s="625"/>
      <c r="H92" s="625"/>
      <c r="I92" s="641"/>
      <c r="J92" s="644"/>
    </row>
    <row r="93" spans="1:10">
      <c r="A93" s="621">
        <f t="shared" si="11"/>
        <v>65</v>
      </c>
      <c r="B93" s="652"/>
      <c r="C93" s="641"/>
      <c r="D93" s="625"/>
      <c r="E93" s="625"/>
      <c r="F93" s="625"/>
      <c r="G93" s="625"/>
      <c r="H93" s="625"/>
      <c r="I93" s="625"/>
      <c r="J93" s="644"/>
    </row>
    <row r="94" spans="1:10">
      <c r="A94" s="621">
        <f t="shared" si="11"/>
        <v>66</v>
      </c>
      <c r="B94" s="652"/>
      <c r="C94" s="641"/>
      <c r="D94" s="625"/>
      <c r="E94" s="625"/>
      <c r="F94" s="625"/>
      <c r="G94" s="625"/>
      <c r="H94" s="625"/>
      <c r="I94" s="625"/>
      <c r="J94" s="644"/>
    </row>
    <row r="95" spans="1:10">
      <c r="A95" s="621">
        <f t="shared" si="11"/>
        <v>67</v>
      </c>
      <c r="B95" s="652"/>
      <c r="C95" s="641"/>
      <c r="D95" s="625"/>
      <c r="E95" s="625"/>
      <c r="F95" s="625"/>
      <c r="G95" s="625"/>
      <c r="H95" s="625"/>
      <c r="I95" s="625"/>
      <c r="J95" s="644"/>
    </row>
    <row r="96" spans="1:10">
      <c r="A96" s="621">
        <f t="shared" si="11"/>
        <v>68</v>
      </c>
      <c r="B96" s="652"/>
      <c r="C96" s="641"/>
      <c r="D96" s="625"/>
      <c r="E96" s="625"/>
      <c r="F96" s="625"/>
      <c r="G96" s="625"/>
      <c r="H96" s="625"/>
      <c r="I96" s="625"/>
      <c r="J96" s="644"/>
    </row>
    <row r="97" spans="1:10" ht="12.75" customHeight="1">
      <c r="A97" s="621">
        <f t="shared" si="11"/>
        <v>69</v>
      </c>
      <c r="B97" s="652"/>
      <c r="C97" s="641"/>
      <c r="D97" s="625"/>
      <c r="E97" s="625"/>
      <c r="F97" s="625"/>
      <c r="G97" s="625"/>
      <c r="H97" s="625"/>
      <c r="I97" s="625"/>
      <c r="J97" s="644"/>
    </row>
    <row r="98" spans="1:10">
      <c r="A98" s="621">
        <f t="shared" si="11"/>
        <v>70</v>
      </c>
      <c r="B98" s="652"/>
      <c r="C98" s="641"/>
      <c r="D98" s="625"/>
      <c r="E98" s="625"/>
      <c r="F98" s="625"/>
      <c r="G98" s="625"/>
      <c r="H98" s="625"/>
      <c r="I98" s="625"/>
      <c r="J98" s="634"/>
    </row>
    <row r="99" spans="1:10" ht="12.75" customHeight="1">
      <c r="A99" s="621">
        <f t="shared" si="11"/>
        <v>71</v>
      </c>
      <c r="B99" s="652"/>
      <c r="C99" s="641"/>
      <c r="D99" s="625"/>
      <c r="E99" s="625"/>
      <c r="F99" s="625"/>
      <c r="G99" s="625"/>
      <c r="H99" s="625"/>
      <c r="I99" s="625"/>
      <c r="J99" s="644"/>
    </row>
    <row r="100" spans="1:10" ht="12.75" customHeight="1">
      <c r="A100" s="621">
        <f t="shared" si="11"/>
        <v>72</v>
      </c>
      <c r="B100" s="652"/>
      <c r="C100" s="641"/>
      <c r="D100" s="625"/>
      <c r="E100" s="625"/>
      <c r="F100" s="625"/>
      <c r="G100" s="625"/>
      <c r="H100" s="625"/>
      <c r="I100" s="625"/>
      <c r="J100" s="644"/>
    </row>
    <row r="101" spans="1:10" ht="12.75" customHeight="1">
      <c r="A101" s="621">
        <f t="shared" si="11"/>
        <v>73</v>
      </c>
      <c r="B101" s="652"/>
      <c r="C101" s="641"/>
      <c r="D101" s="625"/>
      <c r="E101" s="625"/>
      <c r="F101" s="625"/>
      <c r="G101" s="625"/>
      <c r="H101" s="625"/>
      <c r="I101" s="625"/>
      <c r="J101" s="644"/>
    </row>
    <row r="102" spans="1:10" ht="12.75" customHeight="1">
      <c r="A102" s="621">
        <f t="shared" si="11"/>
        <v>74</v>
      </c>
      <c r="B102" s="652"/>
      <c r="C102" s="641"/>
      <c r="D102" s="625"/>
      <c r="E102" s="625"/>
      <c r="F102" s="625"/>
      <c r="G102" s="625"/>
      <c r="H102" s="625"/>
      <c r="I102" s="625"/>
      <c r="J102" s="644"/>
    </row>
    <row r="103" spans="1:10" ht="12.75" customHeight="1">
      <c r="A103" s="621">
        <f t="shared" si="11"/>
        <v>75</v>
      </c>
      <c r="B103" s="652"/>
      <c r="C103" s="641"/>
      <c r="D103" s="625"/>
      <c r="E103" s="625"/>
      <c r="F103" s="625"/>
      <c r="G103" s="625"/>
      <c r="H103" s="625"/>
      <c r="I103" s="625"/>
      <c r="J103" s="644"/>
    </row>
    <row r="104" spans="1:10" ht="12.75" customHeight="1">
      <c r="A104" s="621">
        <f t="shared" si="11"/>
        <v>76</v>
      </c>
      <c r="B104" s="652"/>
      <c r="C104" s="641"/>
      <c r="D104" s="625"/>
      <c r="E104" s="625"/>
      <c r="F104" s="625"/>
      <c r="G104" s="625"/>
      <c r="H104" s="625"/>
      <c r="I104" s="625"/>
      <c r="J104" s="644"/>
    </row>
    <row r="105" spans="1:10" ht="12.75" customHeight="1">
      <c r="A105" s="621">
        <f t="shared" si="11"/>
        <v>77</v>
      </c>
      <c r="B105" s="652"/>
      <c r="C105" s="641"/>
      <c r="D105" s="641"/>
      <c r="E105" s="641"/>
      <c r="F105" s="641"/>
      <c r="G105" s="641"/>
      <c r="H105" s="641"/>
      <c r="I105" s="641"/>
      <c r="J105" s="646"/>
    </row>
    <row r="106" spans="1:10" ht="12.75" customHeight="1">
      <c r="A106" s="621">
        <f t="shared" si="11"/>
        <v>78</v>
      </c>
      <c r="B106" s="652"/>
      <c r="C106" s="641"/>
      <c r="D106" s="641"/>
      <c r="E106" s="641"/>
      <c r="F106" s="641"/>
      <c r="G106" s="641"/>
      <c r="H106" s="641"/>
      <c r="I106" s="641"/>
      <c r="J106" s="646"/>
    </row>
    <row r="107" spans="1:10" ht="12.75" customHeight="1">
      <c r="A107" s="621">
        <f t="shared" si="11"/>
        <v>79</v>
      </c>
      <c r="B107" s="652"/>
      <c r="C107" s="641"/>
      <c r="D107" s="641"/>
      <c r="E107" s="641"/>
      <c r="F107" s="641"/>
      <c r="G107" s="641"/>
      <c r="H107" s="641"/>
      <c r="I107" s="641"/>
      <c r="J107" s="646"/>
    </row>
    <row r="108" spans="1:10" ht="12.75" customHeight="1">
      <c r="A108" s="621">
        <f t="shared" si="11"/>
        <v>80</v>
      </c>
      <c r="B108" s="652"/>
      <c r="C108" s="641"/>
      <c r="D108" s="641"/>
      <c r="E108" s="641"/>
      <c r="F108" s="641"/>
      <c r="G108" s="641"/>
      <c r="H108" s="641"/>
      <c r="I108" s="641"/>
      <c r="J108" s="646"/>
    </row>
    <row r="109" spans="1:10">
      <c r="A109" s="621">
        <f t="shared" si="11"/>
        <v>81</v>
      </c>
      <c r="B109" s="652"/>
      <c r="C109" s="641"/>
      <c r="D109" s="641"/>
      <c r="E109" s="641"/>
      <c r="F109" s="641"/>
      <c r="G109" s="641"/>
      <c r="H109" s="641"/>
      <c r="I109" s="641"/>
      <c r="J109" s="646"/>
    </row>
    <row r="110" spans="1:10">
      <c r="A110" s="621">
        <f t="shared" si="11"/>
        <v>82</v>
      </c>
      <c r="B110" s="652"/>
      <c r="C110" s="641"/>
      <c r="D110" s="641"/>
      <c r="E110" s="641"/>
      <c r="F110" s="641"/>
      <c r="G110" s="641"/>
      <c r="H110" s="641"/>
      <c r="I110" s="641"/>
      <c r="J110" s="646"/>
    </row>
    <row r="111" spans="1:10">
      <c r="A111" s="621">
        <f t="shared" si="11"/>
        <v>83</v>
      </c>
      <c r="B111" s="652"/>
      <c r="C111" s="641"/>
      <c r="D111" s="641"/>
      <c r="E111" s="641"/>
      <c r="F111" s="641"/>
      <c r="G111" s="641"/>
      <c r="H111" s="641"/>
      <c r="I111" s="641"/>
      <c r="J111" s="646"/>
    </row>
    <row r="112" spans="1:10" ht="12.75" customHeight="1">
      <c r="A112" s="621">
        <f t="shared" si="11"/>
        <v>84</v>
      </c>
      <c r="B112" s="624"/>
      <c r="C112" s="641"/>
      <c r="D112" s="641"/>
      <c r="E112" s="641"/>
      <c r="F112" s="641"/>
      <c r="G112" s="641"/>
      <c r="H112" s="641"/>
      <c r="I112" s="641"/>
      <c r="J112" s="646"/>
    </row>
    <row r="113" spans="1:10" ht="12.75" customHeight="1">
      <c r="A113" s="621">
        <f t="shared" si="11"/>
        <v>85</v>
      </c>
      <c r="B113" s="476" t="s">
        <v>592</v>
      </c>
      <c r="C113" s="631">
        <f>SUM(C88:C112)</f>
        <v>4450.1850000000004</v>
      </c>
      <c r="D113" s="631">
        <f t="shared" ref="D113:H113" si="12">SUM(D88:D112)</f>
        <v>0</v>
      </c>
      <c r="E113" s="631">
        <f t="shared" si="12"/>
        <v>0</v>
      </c>
      <c r="F113" s="631">
        <f t="shared" si="12"/>
        <v>4450.1850000000004</v>
      </c>
      <c r="G113" s="631">
        <f t="shared" si="12"/>
        <v>0</v>
      </c>
      <c r="H113" s="631">
        <f t="shared" si="12"/>
        <v>0</v>
      </c>
      <c r="I113" s="631"/>
      <c r="J113" s="653"/>
    </row>
    <row r="114" spans="1:10" ht="12.75" customHeight="1">
      <c r="A114" s="621">
        <f t="shared" si="11"/>
        <v>86</v>
      </c>
      <c r="B114" s="476" t="str">
        <f>B72</f>
        <v>Less FASB 109 Above if not separately removed</v>
      </c>
      <c r="C114" s="631">
        <f>SUM(D114:H114)</f>
        <v>0</v>
      </c>
      <c r="D114" s="633">
        <v>0</v>
      </c>
      <c r="E114" s="633">
        <v>0</v>
      </c>
      <c r="F114" s="633">
        <v>0</v>
      </c>
      <c r="G114" s="633">
        <v>0</v>
      </c>
      <c r="H114" s="633">
        <v>0</v>
      </c>
      <c r="I114" s="631"/>
      <c r="J114" s="644"/>
    </row>
    <row r="115" spans="1:10" ht="12.75" customHeight="1">
      <c r="A115" s="621">
        <f t="shared" si="11"/>
        <v>87</v>
      </c>
      <c r="B115" s="476" t="str">
        <f>B73</f>
        <v>Less FASB 106 and Other Excludable Items Above if not separately removed</v>
      </c>
      <c r="C115" s="631">
        <f>SUM(D115:H115)</f>
        <v>0</v>
      </c>
      <c r="D115" s="633">
        <v>0</v>
      </c>
      <c r="E115" s="633">
        <v>0</v>
      </c>
      <c r="F115" s="633">
        <v>0</v>
      </c>
      <c r="G115" s="633">
        <v>0</v>
      </c>
      <c r="H115" s="633">
        <v>0</v>
      </c>
      <c r="I115" s="631"/>
      <c r="J115" s="644"/>
    </row>
    <row r="116" spans="1:10" ht="12.75" customHeight="1">
      <c r="A116" s="621">
        <f>A115+1</f>
        <v>88</v>
      </c>
      <c r="B116" s="476" t="str">
        <f>B74</f>
        <v>Less Proration Adjustment (from Worksheet 4c &amp; 4d)</v>
      </c>
      <c r="C116" s="633">
        <f>'4d- ADIT ATRR Proration'!L71</f>
        <v>0</v>
      </c>
      <c r="D116" s="633">
        <v>0</v>
      </c>
      <c r="E116" s="633">
        <v>0</v>
      </c>
      <c r="F116" s="633">
        <f>C116</f>
        <v>0</v>
      </c>
      <c r="G116" s="633">
        <v>0</v>
      </c>
      <c r="H116" s="633">
        <v>0</v>
      </c>
      <c r="I116" s="631"/>
      <c r="J116" s="653"/>
    </row>
    <row r="117" spans="1:10" ht="12.75" customHeight="1">
      <c r="A117" s="621">
        <f t="shared" si="11"/>
        <v>89</v>
      </c>
      <c r="B117" s="476" t="str">
        <f>"Total Company  (ln "&amp;A113&amp;" - ln "&amp;A114&amp;" - ln "&amp;A115&amp;" + ln "&amp;A116&amp;")"</f>
        <v>Total Company  (ln 85 - ln 86 - ln 87 + ln 88)</v>
      </c>
      <c r="C117" s="487">
        <f>+C113-C114-C115+C116</f>
        <v>4450.1850000000004</v>
      </c>
      <c r="D117" s="487">
        <f t="shared" ref="D117:H117" si="13">+D113-D114-D115+D116</f>
        <v>0</v>
      </c>
      <c r="E117" s="487">
        <f t="shared" si="13"/>
        <v>0</v>
      </c>
      <c r="F117" s="487">
        <f t="shared" si="13"/>
        <v>4450.1850000000004</v>
      </c>
      <c r="G117" s="487">
        <f t="shared" si="13"/>
        <v>0</v>
      </c>
      <c r="H117" s="487">
        <f t="shared" si="13"/>
        <v>0</v>
      </c>
      <c r="I117" s="631"/>
      <c r="J117" s="653"/>
    </row>
    <row r="118" spans="1:10" ht="13.5" thickBot="1">
      <c r="A118" s="621">
        <f t="shared" si="11"/>
        <v>90</v>
      </c>
      <c r="B118" s="476" t="str">
        <f>B76</f>
        <v>Transmission Allocator [ GP or W/S ]</v>
      </c>
      <c r="C118" s="631"/>
      <c r="D118" s="478">
        <v>0</v>
      </c>
      <c r="E118" s="478">
        <v>0</v>
      </c>
      <c r="F118" s="478">
        <v>1</v>
      </c>
      <c r="G118" s="478">
        <v>1</v>
      </c>
      <c r="H118" s="478">
        <v>1</v>
      </c>
      <c r="I118" s="636"/>
      <c r="J118" s="653"/>
    </row>
    <row r="119" spans="1:10" ht="13.5" thickBot="1">
      <c r="A119" s="621">
        <f t="shared" si="11"/>
        <v>91</v>
      </c>
      <c r="B119" s="476" t="str">
        <f>"Total Transmission  (ln "&amp;A117&amp;" * ln "&amp;A118&amp;")"</f>
        <v>Total Transmission  (ln 89 * ln 90)</v>
      </c>
      <c r="C119" s="632"/>
      <c r="D119" s="631">
        <f>IF(D117&lt;&gt;0,D117*D118,0)</f>
        <v>0</v>
      </c>
      <c r="E119" s="631">
        <f>IF(E117&lt;&gt;0,E117*E118,0)</f>
        <v>0</v>
      </c>
      <c r="F119" s="631">
        <f>IF(F117&lt;&gt;0,F117*F118,0)</f>
        <v>4450.1850000000004</v>
      </c>
      <c r="G119" s="631">
        <f>IF(G117&lt;&gt;0,G117*G118,0)</f>
        <v>0</v>
      </c>
      <c r="H119" s="637">
        <f>IF(H117&lt;&gt;0,H117*H118,0)</f>
        <v>0</v>
      </c>
      <c r="I119" s="638">
        <f>SUM(F119:H119)</f>
        <v>4450.1850000000004</v>
      </c>
      <c r="J119" s="476"/>
    </row>
    <row r="120" spans="1:10">
      <c r="A120" s="621"/>
      <c r="B120" s="479"/>
      <c r="C120" s="622"/>
      <c r="D120" s="639"/>
      <c r="E120" s="639"/>
      <c r="F120" s="639"/>
      <c r="G120" s="639"/>
      <c r="H120" s="639"/>
      <c r="I120" s="639"/>
      <c r="J120" s="479"/>
    </row>
    <row r="121" spans="1:10" ht="12.75" customHeight="1">
      <c r="A121" s="621"/>
      <c r="B121" s="622"/>
      <c r="C121" s="622"/>
      <c r="D121" s="639"/>
      <c r="E121" s="639"/>
      <c r="F121" s="639"/>
      <c r="G121" s="639"/>
      <c r="H121" s="639"/>
      <c r="I121" s="639"/>
      <c r="J121" s="654"/>
    </row>
    <row r="122" spans="1:10" ht="15.75">
      <c r="A122" s="621"/>
      <c r="B122" s="470" t="s">
        <v>593</v>
      </c>
      <c r="C122" s="470"/>
      <c r="D122" s="485"/>
      <c r="E122" s="486"/>
      <c r="F122" s="651"/>
      <c r="G122" s="470"/>
      <c r="H122" s="470"/>
      <c r="I122" s="470"/>
      <c r="J122" s="654"/>
    </row>
    <row r="123" spans="1:10" ht="12.75" customHeight="1">
      <c r="A123" s="621"/>
      <c r="B123" s="622"/>
      <c r="C123" s="622"/>
      <c r="D123" s="622"/>
      <c r="E123" s="622"/>
      <c r="F123" s="622"/>
      <c r="G123" s="622"/>
      <c r="H123" s="488"/>
      <c r="I123" s="622"/>
      <c r="J123" s="654"/>
    </row>
    <row r="124" spans="1:10">
      <c r="A124" s="621"/>
      <c r="B124" s="471" t="str">
        <f t="shared" ref="B124:J124" si="14">B7</f>
        <v>(A)</v>
      </c>
      <c r="C124" s="471" t="str">
        <f t="shared" si="14"/>
        <v>(B)</v>
      </c>
      <c r="D124" s="471" t="str">
        <f t="shared" si="14"/>
        <v>(C)</v>
      </c>
      <c r="E124" s="471" t="str">
        <f t="shared" si="14"/>
        <v>(D)</v>
      </c>
      <c r="F124" s="471" t="str">
        <f t="shared" si="14"/>
        <v>(E)</v>
      </c>
      <c r="G124" s="471" t="str">
        <f t="shared" si="14"/>
        <v>(F)</v>
      </c>
      <c r="H124" s="471" t="str">
        <f t="shared" si="14"/>
        <v>(G)</v>
      </c>
      <c r="I124" s="471" t="str">
        <f t="shared" si="14"/>
        <v>(H)</v>
      </c>
      <c r="J124" s="489" t="str">
        <f t="shared" si="14"/>
        <v>(I)</v>
      </c>
    </row>
    <row r="125" spans="1:10">
      <c r="A125" s="621"/>
      <c r="B125" s="471"/>
      <c r="C125" s="471" t="str">
        <f>C85</f>
        <v>Avg. Balance/</v>
      </c>
      <c r="D125" s="471" t="str">
        <f>D8</f>
        <v>100%</v>
      </c>
      <c r="E125" s="473">
        <v>1</v>
      </c>
      <c r="F125" s="471" t="str">
        <f>F8</f>
        <v>100%</v>
      </c>
      <c r="G125" s="471"/>
      <c r="H125" s="471"/>
      <c r="I125" s="471" t="str">
        <f>I8</f>
        <v>Total Included</v>
      </c>
      <c r="J125" s="654"/>
    </row>
    <row r="126" spans="1:10">
      <c r="A126" s="621" t="s">
        <v>8</v>
      </c>
      <c r="B126" s="471"/>
      <c r="C126" s="471" t="str">
        <f>C86</f>
        <v>Year-end only (Note A)</v>
      </c>
      <c r="D126" s="471" t="str">
        <f>D9</f>
        <v>Non-Transmission</v>
      </c>
      <c r="E126" s="471" t="s">
        <v>577</v>
      </c>
      <c r="F126" s="471" t="str">
        <f>F9</f>
        <v>Transmission</v>
      </c>
      <c r="G126" s="471" t="str">
        <f>G9</f>
        <v xml:space="preserve">Plant </v>
      </c>
      <c r="H126" s="471" t="str">
        <f>H9</f>
        <v>Labor</v>
      </c>
      <c r="I126" s="471" t="str">
        <f>I9</f>
        <v>in Ratebase</v>
      </c>
      <c r="J126" s="654"/>
    </row>
    <row r="127" spans="1:10">
      <c r="A127" s="621" t="s">
        <v>10</v>
      </c>
      <c r="B127" s="474" t="str">
        <f>B10</f>
        <v>Identification</v>
      </c>
      <c r="C127" s="474" t="s">
        <v>580</v>
      </c>
      <c r="D127" s="474" t="str">
        <f>D10</f>
        <v>Related</v>
      </c>
      <c r="E127" s="474" t="s">
        <v>581</v>
      </c>
      <c r="F127" s="474" t="str">
        <f>F10</f>
        <v>Related</v>
      </c>
      <c r="G127" s="474" t="str">
        <f>G10</f>
        <v>Related</v>
      </c>
      <c r="H127" s="474" t="str">
        <f>H10</f>
        <v>Related</v>
      </c>
      <c r="I127" s="474" t="str">
        <f>I10</f>
        <v>(E)+(F)+(G)</v>
      </c>
      <c r="J127" s="490" t="str">
        <f>J10</f>
        <v>Description / Justification</v>
      </c>
    </row>
    <row r="128" spans="1:10">
      <c r="A128" s="621">
        <f>A119+1</f>
        <v>92</v>
      </c>
      <c r="B128" s="652" t="str">
        <f>+'4b - ADIT Beginning Ending'!B57</f>
        <v>4020 - NOL-STATE C/F-DEF TAX ASSET-L/T - MD</v>
      </c>
      <c r="C128" s="625">
        <f>+'4b - ADIT Beginning Ending'!F57</f>
        <v>22100.240000000002</v>
      </c>
      <c r="D128" s="625"/>
      <c r="E128" s="625"/>
      <c r="F128" s="625">
        <f>C128</f>
        <v>22100.240000000002</v>
      </c>
      <c r="G128" s="625"/>
      <c r="H128" s="625"/>
      <c r="I128" s="625">
        <f>F128+G128+H128</f>
        <v>22100.240000000002</v>
      </c>
      <c r="J128" s="644" t="s">
        <v>1050</v>
      </c>
    </row>
    <row r="129" spans="1:10" ht="12.75" customHeight="1">
      <c r="A129" s="621">
        <f t="shared" ref="A129:A158" si="15">A128+1</f>
        <v>93</v>
      </c>
      <c r="B129" s="652" t="str">
        <f>+'4b - ADIT Beginning Ending'!B58</f>
        <v>4041 - NOL - DEFERRED TAX ASSET RECLASS</v>
      </c>
      <c r="C129" s="625">
        <f>+'4b - ADIT Beginning Ending'!F58</f>
        <v>56255.16</v>
      </c>
      <c r="D129" s="625"/>
      <c r="E129" s="625"/>
      <c r="F129" s="625">
        <f t="shared" ref="F129:F130" si="16">C129</f>
        <v>56255.16</v>
      </c>
      <c r="G129" s="625"/>
      <c r="H129" s="625"/>
      <c r="I129" s="625">
        <f>F129+G129+H129</f>
        <v>56255.16</v>
      </c>
      <c r="J129" s="644" t="s">
        <v>1049</v>
      </c>
    </row>
    <row r="130" spans="1:10" ht="12.75" customHeight="1">
      <c r="A130" s="621">
        <f t="shared" si="15"/>
        <v>94</v>
      </c>
      <c r="B130" s="652" t="str">
        <f>+'4b - ADIT Beginning Ending'!B59</f>
        <v>7048 - ACCRD COMPANYWIDE INCENTV PLAN</v>
      </c>
      <c r="C130" s="625">
        <f>+'4b - ADIT Beginning Ending'!H59</f>
        <v>445.755</v>
      </c>
      <c r="D130" s="625"/>
      <c r="E130" s="625"/>
      <c r="F130" s="625">
        <f t="shared" si="16"/>
        <v>445.755</v>
      </c>
      <c r="G130" s="625"/>
      <c r="H130" s="625"/>
      <c r="I130" s="625">
        <f>H130+G130+F130</f>
        <v>445.755</v>
      </c>
      <c r="J130" s="644" t="s">
        <v>1048</v>
      </c>
    </row>
    <row r="131" spans="1:10" ht="12.75" customHeight="1">
      <c r="A131" s="621">
        <f t="shared" si="15"/>
        <v>95</v>
      </c>
      <c r="B131" s="652"/>
      <c r="C131" s="625"/>
      <c r="D131" s="625"/>
      <c r="E131" s="625"/>
      <c r="F131" s="625"/>
      <c r="G131" s="625"/>
      <c r="H131" s="625"/>
      <c r="I131" s="625"/>
      <c r="J131" s="644"/>
    </row>
    <row r="132" spans="1:10" ht="12.75" customHeight="1">
      <c r="A132" s="621">
        <f t="shared" si="15"/>
        <v>96</v>
      </c>
      <c r="B132" s="652"/>
      <c r="C132" s="625"/>
      <c r="D132" s="625"/>
      <c r="E132" s="625"/>
      <c r="F132" s="625"/>
      <c r="G132" s="625"/>
      <c r="H132" s="625"/>
      <c r="I132" s="625"/>
      <c r="J132" s="644"/>
    </row>
    <row r="133" spans="1:10" ht="12.75" customHeight="1">
      <c r="A133" s="621">
        <f t="shared" si="15"/>
        <v>97</v>
      </c>
      <c r="B133" s="652"/>
      <c r="C133" s="625"/>
      <c r="D133" s="625"/>
      <c r="E133" s="625"/>
      <c r="F133" s="625"/>
      <c r="G133" s="625"/>
      <c r="H133" s="625"/>
      <c r="I133" s="625"/>
      <c r="J133" s="644"/>
    </row>
    <row r="134" spans="1:10" ht="12.75" customHeight="1">
      <c r="A134" s="621">
        <f t="shared" si="15"/>
        <v>98</v>
      </c>
      <c r="B134" s="652"/>
      <c r="C134" s="625"/>
      <c r="D134" s="625"/>
      <c r="E134" s="625"/>
      <c r="F134" s="625"/>
      <c r="G134" s="625"/>
      <c r="H134" s="625"/>
      <c r="I134" s="625"/>
      <c r="J134" s="644"/>
    </row>
    <row r="135" spans="1:10" ht="12.75" customHeight="1">
      <c r="A135" s="621">
        <f t="shared" si="15"/>
        <v>99</v>
      </c>
      <c r="B135" s="652"/>
      <c r="C135" s="625"/>
      <c r="D135" s="625"/>
      <c r="E135" s="625"/>
      <c r="F135" s="625"/>
      <c r="G135" s="625"/>
      <c r="H135" s="625"/>
      <c r="I135" s="625"/>
      <c r="J135" s="644"/>
    </row>
    <row r="136" spans="1:10" ht="12.75" customHeight="1">
      <c r="A136" s="621">
        <f t="shared" si="15"/>
        <v>100</v>
      </c>
      <c r="B136" s="652"/>
      <c r="C136" s="625"/>
      <c r="D136" s="625"/>
      <c r="E136" s="625"/>
      <c r="F136" s="625"/>
      <c r="G136" s="625"/>
      <c r="H136" s="625"/>
      <c r="I136" s="625"/>
      <c r="J136" s="644"/>
    </row>
    <row r="137" spans="1:10" ht="12.75" customHeight="1">
      <c r="A137" s="621">
        <f t="shared" si="15"/>
        <v>101</v>
      </c>
      <c r="B137" s="652"/>
      <c r="C137" s="625"/>
      <c r="D137" s="625"/>
      <c r="E137" s="625"/>
      <c r="F137" s="625"/>
      <c r="G137" s="625"/>
      <c r="H137" s="625"/>
      <c r="I137" s="625"/>
      <c r="J137" s="644"/>
    </row>
    <row r="138" spans="1:10" ht="12.75" customHeight="1">
      <c r="A138" s="621">
        <f t="shared" si="15"/>
        <v>102</v>
      </c>
      <c r="B138" s="652"/>
      <c r="C138" s="625"/>
      <c r="D138" s="625"/>
      <c r="E138" s="625"/>
      <c r="F138" s="625"/>
      <c r="G138" s="625"/>
      <c r="H138" s="625"/>
      <c r="I138" s="625"/>
      <c r="J138" s="644"/>
    </row>
    <row r="139" spans="1:10" ht="12.75" customHeight="1">
      <c r="A139" s="621">
        <f t="shared" si="15"/>
        <v>103</v>
      </c>
      <c r="B139" s="652"/>
      <c r="C139" s="625"/>
      <c r="D139" s="625"/>
      <c r="E139" s="625"/>
      <c r="F139" s="625"/>
      <c r="G139" s="625"/>
      <c r="H139" s="625"/>
      <c r="I139" s="625"/>
      <c r="J139" s="646"/>
    </row>
    <row r="140" spans="1:10" ht="12.75" customHeight="1">
      <c r="A140" s="621">
        <f t="shared" si="15"/>
        <v>104</v>
      </c>
      <c r="B140" s="652"/>
      <c r="C140" s="625"/>
      <c r="D140" s="625"/>
      <c r="E140" s="625"/>
      <c r="F140" s="625"/>
      <c r="G140" s="625"/>
      <c r="H140" s="625"/>
      <c r="I140" s="625"/>
      <c r="J140" s="644"/>
    </row>
    <row r="141" spans="1:10">
      <c r="A141" s="621">
        <f t="shared" si="15"/>
        <v>105</v>
      </c>
      <c r="B141" s="652"/>
      <c r="C141" s="625"/>
      <c r="D141" s="625"/>
      <c r="E141" s="625"/>
      <c r="F141" s="625"/>
      <c r="G141" s="625"/>
      <c r="H141" s="625"/>
      <c r="I141" s="625"/>
      <c r="J141" s="644"/>
    </row>
    <row r="142" spans="1:10" ht="12.75" customHeight="1">
      <c r="A142" s="621">
        <f t="shared" si="15"/>
        <v>106</v>
      </c>
      <c r="B142" s="652"/>
      <c r="C142" s="625"/>
      <c r="D142" s="625"/>
      <c r="E142" s="625"/>
      <c r="F142" s="625"/>
      <c r="G142" s="625"/>
      <c r="H142" s="625"/>
      <c r="I142" s="625"/>
      <c r="J142" s="644"/>
    </row>
    <row r="143" spans="1:10" ht="12.75" customHeight="1">
      <c r="A143" s="621">
        <f t="shared" si="15"/>
        <v>107</v>
      </c>
      <c r="B143" s="652"/>
      <c r="C143" s="625"/>
      <c r="D143" s="625"/>
      <c r="E143" s="625"/>
      <c r="F143" s="625"/>
      <c r="G143" s="625"/>
      <c r="H143" s="625"/>
      <c r="I143" s="625"/>
      <c r="J143" s="624"/>
    </row>
    <row r="144" spans="1:10" ht="12.75" customHeight="1">
      <c r="A144" s="621">
        <f t="shared" si="15"/>
        <v>108</v>
      </c>
      <c r="B144" s="652"/>
      <c r="C144" s="625"/>
      <c r="D144" s="625"/>
      <c r="E144" s="625"/>
      <c r="F144" s="625"/>
      <c r="G144" s="625"/>
      <c r="H144" s="625"/>
      <c r="I144" s="625"/>
      <c r="J144" s="644"/>
    </row>
    <row r="145" spans="1:10" ht="12.75" customHeight="1">
      <c r="A145" s="621">
        <f t="shared" si="15"/>
        <v>109</v>
      </c>
      <c r="B145" s="652"/>
      <c r="C145" s="625"/>
      <c r="D145" s="625"/>
      <c r="E145" s="625"/>
      <c r="F145" s="625"/>
      <c r="G145" s="625"/>
      <c r="H145" s="625"/>
      <c r="I145" s="625"/>
      <c r="J145" s="644"/>
    </row>
    <row r="146" spans="1:10" ht="12.75" customHeight="1">
      <c r="A146" s="621">
        <f t="shared" si="15"/>
        <v>110</v>
      </c>
      <c r="B146" s="652"/>
      <c r="C146" s="641"/>
      <c r="D146" s="641"/>
      <c r="E146" s="641"/>
      <c r="F146" s="641"/>
      <c r="G146" s="641"/>
      <c r="H146" s="641"/>
      <c r="I146" s="641"/>
      <c r="J146" s="644"/>
    </row>
    <row r="147" spans="1:10" ht="12.75" customHeight="1">
      <c r="A147" s="621">
        <f t="shared" si="15"/>
        <v>111</v>
      </c>
      <c r="B147" s="652"/>
      <c r="C147" s="641"/>
      <c r="D147" s="641"/>
      <c r="E147" s="641"/>
      <c r="F147" s="641"/>
      <c r="G147" s="641"/>
      <c r="H147" s="641"/>
      <c r="I147" s="641"/>
      <c r="J147" s="646"/>
    </row>
    <row r="148" spans="1:10" ht="12.75" customHeight="1">
      <c r="A148" s="621">
        <f t="shared" si="15"/>
        <v>112</v>
      </c>
      <c r="B148" s="624"/>
      <c r="C148" s="641"/>
      <c r="D148" s="641"/>
      <c r="E148" s="641"/>
      <c r="F148" s="641"/>
      <c r="G148" s="641"/>
      <c r="H148" s="641"/>
      <c r="I148" s="641"/>
      <c r="J148" s="646"/>
    </row>
    <row r="149" spans="1:10" ht="12.75" customHeight="1">
      <c r="A149" s="621">
        <f t="shared" si="15"/>
        <v>113</v>
      </c>
      <c r="B149" s="624"/>
      <c r="C149" s="641"/>
      <c r="D149" s="641"/>
      <c r="E149" s="641"/>
      <c r="F149" s="641"/>
      <c r="G149" s="641"/>
      <c r="H149" s="641"/>
      <c r="I149" s="641"/>
      <c r="J149" s="646"/>
    </row>
    <row r="150" spans="1:10" ht="12.75" customHeight="1">
      <c r="A150" s="621">
        <f t="shared" si="15"/>
        <v>114</v>
      </c>
      <c r="B150" s="491"/>
      <c r="C150" s="641"/>
      <c r="D150" s="641"/>
      <c r="E150" s="641"/>
      <c r="F150" s="641"/>
      <c r="G150" s="641"/>
      <c r="H150" s="641"/>
      <c r="I150" s="641"/>
      <c r="J150" s="646"/>
    </row>
    <row r="151" spans="1:10" ht="12.75" customHeight="1">
      <c r="A151" s="621">
        <f t="shared" si="15"/>
        <v>115</v>
      </c>
      <c r="B151" s="624"/>
      <c r="C151" s="624"/>
      <c r="D151" s="648"/>
      <c r="E151" s="648"/>
      <c r="F151" s="648"/>
      <c r="G151" s="648"/>
      <c r="H151" s="648"/>
      <c r="I151" s="624"/>
      <c r="J151" s="646"/>
    </row>
    <row r="152" spans="1:10" ht="12.75" customHeight="1">
      <c r="A152" s="621">
        <f t="shared" si="15"/>
        <v>116</v>
      </c>
      <c r="B152" s="476" t="s">
        <v>594</v>
      </c>
      <c r="C152" s="631">
        <f t="shared" ref="C152:H152" si="17">SUM(C128:C151)</f>
        <v>78801.155000000013</v>
      </c>
      <c r="D152" s="631">
        <f>SUM(D128:D151)</f>
        <v>0</v>
      </c>
      <c r="E152" s="631">
        <f t="shared" si="17"/>
        <v>0</v>
      </c>
      <c r="F152" s="631">
        <f t="shared" si="17"/>
        <v>78801.155000000013</v>
      </c>
      <c r="G152" s="631">
        <f t="shared" si="17"/>
        <v>0</v>
      </c>
      <c r="H152" s="631">
        <f t="shared" si="17"/>
        <v>0</v>
      </c>
      <c r="I152" s="631"/>
      <c r="J152" s="653"/>
    </row>
    <row r="153" spans="1:10" ht="12.75" customHeight="1">
      <c r="A153" s="621">
        <f t="shared" si="15"/>
        <v>117</v>
      </c>
      <c r="B153" s="476" t="str">
        <f>B114</f>
        <v>Less FASB 109 Above if not separately removed</v>
      </c>
      <c r="C153" s="631">
        <f>SUM(D153:H153)</f>
        <v>0</v>
      </c>
      <c r="D153" s="633">
        <v>0</v>
      </c>
      <c r="E153" s="633">
        <v>0</v>
      </c>
      <c r="F153" s="633">
        <v>0</v>
      </c>
      <c r="G153" s="633">
        <v>0</v>
      </c>
      <c r="H153" s="633">
        <v>0</v>
      </c>
      <c r="I153" s="631" t="s">
        <v>2</v>
      </c>
      <c r="J153" s="644"/>
    </row>
    <row r="154" spans="1:10" ht="12.75" customHeight="1">
      <c r="A154" s="621">
        <f t="shared" si="15"/>
        <v>118</v>
      </c>
      <c r="B154" s="476" t="str">
        <f>B115</f>
        <v>Less FASB 106 and Other Excludable Items Above if not separately removed</v>
      </c>
      <c r="C154" s="631">
        <f>SUM(D154:H154)</f>
        <v>0</v>
      </c>
      <c r="D154" s="633">
        <v>0</v>
      </c>
      <c r="E154" s="633">
        <v>0</v>
      </c>
      <c r="F154" s="633">
        <v>0</v>
      </c>
      <c r="G154" s="633">
        <v>0</v>
      </c>
      <c r="H154" s="633">
        <v>0</v>
      </c>
      <c r="I154" s="631" t="s">
        <v>2</v>
      </c>
      <c r="J154" s="644"/>
    </row>
    <row r="155" spans="1:10" ht="12.75" customHeight="1">
      <c r="A155" s="621">
        <f t="shared" si="15"/>
        <v>119</v>
      </c>
      <c r="B155" s="476" t="str">
        <f>B116</f>
        <v>Less Proration Adjustment (from Worksheet 4c &amp; 4d)</v>
      </c>
      <c r="C155" s="633">
        <f>'4d- ADIT ATRR Proration'!L67</f>
        <v>0</v>
      </c>
      <c r="D155" s="633">
        <v>0</v>
      </c>
      <c r="E155" s="633">
        <v>0</v>
      </c>
      <c r="F155" s="633">
        <f>C155</f>
        <v>0</v>
      </c>
      <c r="G155" s="633">
        <v>0</v>
      </c>
      <c r="H155" s="633">
        <v>0</v>
      </c>
      <c r="I155" s="631"/>
      <c r="J155" s="653"/>
    </row>
    <row r="156" spans="1:10" ht="12.75" customHeight="1">
      <c r="A156" s="621">
        <f t="shared" si="15"/>
        <v>120</v>
      </c>
      <c r="B156" s="476" t="str">
        <f>"Total Company  (ln "&amp;A152&amp;" - ln "&amp;A153&amp;" - ln "&amp;A154&amp;" + ln "&amp;A155&amp;")"</f>
        <v>Total Company  (ln 116 - ln 117 - ln 118 + ln 119)</v>
      </c>
      <c r="C156" s="631">
        <f>+C152-C153-C154+C155</f>
        <v>78801.155000000013</v>
      </c>
      <c r="D156" s="631">
        <f t="shared" ref="D156:H156" si="18">+D152-D153-D154+D155</f>
        <v>0</v>
      </c>
      <c r="E156" s="631">
        <f t="shared" si="18"/>
        <v>0</v>
      </c>
      <c r="F156" s="631">
        <f t="shared" si="18"/>
        <v>78801.155000000013</v>
      </c>
      <c r="G156" s="631">
        <f t="shared" si="18"/>
        <v>0</v>
      </c>
      <c r="H156" s="631">
        <f t="shared" si="18"/>
        <v>0</v>
      </c>
      <c r="I156" s="631" t="s">
        <v>2</v>
      </c>
      <c r="J156" s="653"/>
    </row>
    <row r="157" spans="1:10" ht="12.75" customHeight="1" thickBot="1">
      <c r="A157" s="621">
        <f t="shared" si="15"/>
        <v>121</v>
      </c>
      <c r="B157" s="476" t="str">
        <f>B118</f>
        <v>Transmission Allocator [ GP or W/S ]</v>
      </c>
      <c r="C157" s="492"/>
      <c r="D157" s="478">
        <v>0</v>
      </c>
      <c r="E157" s="478">
        <v>0</v>
      </c>
      <c r="F157" s="478">
        <v>1</v>
      </c>
      <c r="G157" s="478">
        <v>1</v>
      </c>
      <c r="H157" s="478">
        <v>1</v>
      </c>
      <c r="I157" s="636"/>
      <c r="J157" s="653"/>
    </row>
    <row r="158" spans="1:10" ht="12.75" customHeight="1" thickBot="1">
      <c r="A158" s="621">
        <f t="shared" si="15"/>
        <v>122</v>
      </c>
      <c r="B158" s="476" t="str">
        <f>"Total Transmission  (ln "&amp;A156&amp;" * ln "&amp;A157&amp;")"</f>
        <v>Total Transmission  (ln 120 * ln 121)</v>
      </c>
      <c r="C158" s="632"/>
      <c r="D158" s="631">
        <f>IF(D156&lt;&gt;0,D156*D157,0)</f>
        <v>0</v>
      </c>
      <c r="E158" s="631">
        <f>IF(E156&lt;&gt;0,E156*E157,0)</f>
        <v>0</v>
      </c>
      <c r="F158" s="631">
        <f>IF(F156&lt;&gt;0,F156*F157,0)</f>
        <v>78801.155000000013</v>
      </c>
      <c r="G158" s="631">
        <f>IF(G156&lt;&gt;0,G156*G157,0)</f>
        <v>0</v>
      </c>
      <c r="H158" s="637">
        <f>IF(H156&lt;&gt;0,H156*H157,0)</f>
        <v>0</v>
      </c>
      <c r="I158" s="638">
        <f>SUM(F158:H158)</f>
        <v>78801.155000000013</v>
      </c>
      <c r="J158" s="476"/>
    </row>
    <row r="159" spans="1:10" ht="12.75" customHeight="1">
      <c r="A159" s="621"/>
      <c r="B159" s="479"/>
      <c r="C159" s="622"/>
      <c r="D159" s="639"/>
      <c r="E159" s="639"/>
      <c r="F159" s="639"/>
      <c r="G159" s="639"/>
      <c r="H159" s="639"/>
      <c r="I159" s="639"/>
      <c r="J159" s="654"/>
    </row>
    <row r="160" spans="1:10">
      <c r="A160" s="655" t="s">
        <v>168</v>
      </c>
      <c r="B160" s="656"/>
    </row>
    <row r="161" spans="1:8">
      <c r="A161" s="1004" t="s">
        <v>57</v>
      </c>
      <c r="B161" s="1003" t="s">
        <v>888</v>
      </c>
      <c r="C161" s="1003"/>
      <c r="D161" s="1003"/>
      <c r="E161" s="1003"/>
      <c r="F161" s="1003"/>
      <c r="G161" s="1003"/>
      <c r="H161" s="1003"/>
    </row>
    <row r="162" spans="1:8">
      <c r="A162" s="1005"/>
      <c r="B162" s="1003"/>
      <c r="C162" s="1003"/>
      <c r="D162" s="1003"/>
      <c r="E162" s="1003"/>
      <c r="F162" s="1003"/>
      <c r="G162" s="1003"/>
      <c r="H162" s="1003"/>
    </row>
    <row r="163" spans="1:8">
      <c r="B163" s="1003"/>
      <c r="C163" s="1003"/>
      <c r="D163" s="1003"/>
      <c r="E163" s="1003"/>
      <c r="F163" s="1003"/>
      <c r="G163" s="1003"/>
      <c r="H163" s="1003"/>
    </row>
  </sheetData>
  <mergeCells count="5">
    <mergeCell ref="B161:H163"/>
    <mergeCell ref="A161:A162"/>
    <mergeCell ref="A1:J1"/>
    <mergeCell ref="A3:J3"/>
    <mergeCell ref="D2:G2"/>
  </mergeCells>
  <pageMargins left="0.24" right="0.24" top="0.5" bottom="0.5" header="0.5" footer="0.5"/>
  <pageSetup scale="45" fitToHeight="0" orientation="landscape" r:id="rId1"/>
  <headerFooter alignWithMargins="0"/>
  <rowBreaks count="1" manualBreakCount="1">
    <brk id="79"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Q134"/>
  <sheetViews>
    <sheetView view="pageBreakPreview" zoomScale="80" zoomScaleNormal="70" zoomScaleSheetLayoutView="80" workbookViewId="0">
      <selection activeCell="E69" sqref="E69"/>
    </sheetView>
  </sheetViews>
  <sheetFormatPr defaultRowHeight="12.75"/>
  <cols>
    <col min="1" max="1" width="3.88671875" style="498" customWidth="1"/>
    <col min="2" max="2" width="49.6640625" style="499" customWidth="1"/>
    <col min="3" max="3" width="15.5546875" style="499" customWidth="1"/>
    <col min="4" max="4" width="7.109375" style="499" customWidth="1"/>
    <col min="5" max="5" width="52.44140625" style="499" customWidth="1"/>
    <col min="6" max="6" width="15.109375" style="499" customWidth="1"/>
    <col min="7" max="7" width="3" style="499" customWidth="1"/>
    <col min="8" max="8" width="16.44140625" style="499" customWidth="1"/>
    <col min="9" max="9" width="3.88671875" style="499" customWidth="1"/>
    <col min="10" max="257" width="9.21875" style="499"/>
    <col min="258" max="258" width="43.109375" style="499" customWidth="1"/>
    <col min="259" max="259" width="15.109375" style="499" customWidth="1"/>
    <col min="260" max="260" width="9.88671875" style="499" customWidth="1"/>
    <col min="261" max="261" width="44.109375" style="499" customWidth="1"/>
    <col min="262" max="262" width="14.109375" style="499" customWidth="1"/>
    <col min="263" max="263" width="3" style="499" customWidth="1"/>
    <col min="264" max="264" width="16.44140625" style="499" customWidth="1"/>
    <col min="265" max="265" width="3.88671875" style="499" customWidth="1"/>
    <col min="266" max="513" width="9.21875" style="499"/>
    <col min="514" max="514" width="43.109375" style="499" customWidth="1"/>
    <col min="515" max="515" width="15.109375" style="499" customWidth="1"/>
    <col min="516" max="516" width="9.88671875" style="499" customWidth="1"/>
    <col min="517" max="517" width="44.109375" style="499" customWidth="1"/>
    <col min="518" max="518" width="14.109375" style="499" customWidth="1"/>
    <col min="519" max="519" width="3" style="499" customWidth="1"/>
    <col min="520" max="520" width="16.44140625" style="499" customWidth="1"/>
    <col min="521" max="521" width="3.88671875" style="499" customWidth="1"/>
    <col min="522" max="769" width="9.21875" style="499"/>
    <col min="770" max="770" width="43.109375" style="499" customWidth="1"/>
    <col min="771" max="771" width="15.109375" style="499" customWidth="1"/>
    <col min="772" max="772" width="9.88671875" style="499" customWidth="1"/>
    <col min="773" max="773" width="44.109375" style="499" customWidth="1"/>
    <col min="774" max="774" width="14.109375" style="499" customWidth="1"/>
    <col min="775" max="775" width="3" style="499" customWidth="1"/>
    <col min="776" max="776" width="16.44140625" style="499" customWidth="1"/>
    <col min="777" max="777" width="3.88671875" style="499" customWidth="1"/>
    <col min="778" max="1025" width="9.21875" style="499"/>
    <col min="1026" max="1026" width="43.109375" style="499" customWidth="1"/>
    <col min="1027" max="1027" width="15.109375" style="499" customWidth="1"/>
    <col min="1028" max="1028" width="9.88671875" style="499" customWidth="1"/>
    <col min="1029" max="1029" width="44.109375" style="499" customWidth="1"/>
    <col min="1030" max="1030" width="14.109375" style="499" customWidth="1"/>
    <col min="1031" max="1031" width="3" style="499" customWidth="1"/>
    <col min="1032" max="1032" width="16.44140625" style="499" customWidth="1"/>
    <col min="1033" max="1033" width="3.88671875" style="499" customWidth="1"/>
    <col min="1034" max="1281" width="9.21875" style="499"/>
    <col min="1282" max="1282" width="43.109375" style="499" customWidth="1"/>
    <col min="1283" max="1283" width="15.109375" style="499" customWidth="1"/>
    <col min="1284" max="1284" width="9.88671875" style="499" customWidth="1"/>
    <col min="1285" max="1285" width="44.109375" style="499" customWidth="1"/>
    <col min="1286" max="1286" width="14.109375" style="499" customWidth="1"/>
    <col min="1287" max="1287" width="3" style="499" customWidth="1"/>
    <col min="1288" max="1288" width="16.44140625" style="499" customWidth="1"/>
    <col min="1289" max="1289" width="3.88671875" style="499" customWidth="1"/>
    <col min="1290" max="1537" width="9.21875" style="499"/>
    <col min="1538" max="1538" width="43.109375" style="499" customWidth="1"/>
    <col min="1539" max="1539" width="15.109375" style="499" customWidth="1"/>
    <col min="1540" max="1540" width="9.88671875" style="499" customWidth="1"/>
    <col min="1541" max="1541" width="44.109375" style="499" customWidth="1"/>
    <col min="1542" max="1542" width="14.109375" style="499" customWidth="1"/>
    <col min="1543" max="1543" width="3" style="499" customWidth="1"/>
    <col min="1544" max="1544" width="16.44140625" style="499" customWidth="1"/>
    <col min="1545" max="1545" width="3.88671875" style="499" customWidth="1"/>
    <col min="1546" max="1793" width="9.21875" style="499"/>
    <col min="1794" max="1794" width="43.109375" style="499" customWidth="1"/>
    <col min="1795" max="1795" width="15.109375" style="499" customWidth="1"/>
    <col min="1796" max="1796" width="9.88671875" style="499" customWidth="1"/>
    <col min="1797" max="1797" width="44.109375" style="499" customWidth="1"/>
    <col min="1798" max="1798" width="14.109375" style="499" customWidth="1"/>
    <col min="1799" max="1799" width="3" style="499" customWidth="1"/>
    <col min="1800" max="1800" width="16.44140625" style="499" customWidth="1"/>
    <col min="1801" max="1801" width="3.88671875" style="499" customWidth="1"/>
    <col min="1802" max="2049" width="9.21875" style="499"/>
    <col min="2050" max="2050" width="43.109375" style="499" customWidth="1"/>
    <col min="2051" max="2051" width="15.109375" style="499" customWidth="1"/>
    <col min="2052" max="2052" width="9.88671875" style="499" customWidth="1"/>
    <col min="2053" max="2053" width="44.109375" style="499" customWidth="1"/>
    <col min="2054" max="2054" width="14.109375" style="499" customWidth="1"/>
    <col min="2055" max="2055" width="3" style="499" customWidth="1"/>
    <col min="2056" max="2056" width="16.44140625" style="499" customWidth="1"/>
    <col min="2057" max="2057" width="3.88671875" style="499" customWidth="1"/>
    <col min="2058" max="2305" width="9.21875" style="499"/>
    <col min="2306" max="2306" width="43.109375" style="499" customWidth="1"/>
    <col min="2307" max="2307" width="15.109375" style="499" customWidth="1"/>
    <col min="2308" max="2308" width="9.88671875" style="499" customWidth="1"/>
    <col min="2309" max="2309" width="44.109375" style="499" customWidth="1"/>
    <col min="2310" max="2310" width="14.109375" style="499" customWidth="1"/>
    <col min="2311" max="2311" width="3" style="499" customWidth="1"/>
    <col min="2312" max="2312" width="16.44140625" style="499" customWidth="1"/>
    <col min="2313" max="2313" width="3.88671875" style="499" customWidth="1"/>
    <col min="2314" max="2561" width="9.21875" style="499"/>
    <col min="2562" max="2562" width="43.109375" style="499" customWidth="1"/>
    <col min="2563" max="2563" width="15.109375" style="499" customWidth="1"/>
    <col min="2564" max="2564" width="9.88671875" style="499" customWidth="1"/>
    <col min="2565" max="2565" width="44.109375" style="499" customWidth="1"/>
    <col min="2566" max="2566" width="14.109375" style="499" customWidth="1"/>
    <col min="2567" max="2567" width="3" style="499" customWidth="1"/>
    <col min="2568" max="2568" width="16.44140625" style="499" customWidth="1"/>
    <col min="2569" max="2569" width="3.88671875" style="499" customWidth="1"/>
    <col min="2570" max="2817" width="9.21875" style="499"/>
    <col min="2818" max="2818" width="43.109375" style="499" customWidth="1"/>
    <col min="2819" max="2819" width="15.109375" style="499" customWidth="1"/>
    <col min="2820" max="2820" width="9.88671875" style="499" customWidth="1"/>
    <col min="2821" max="2821" width="44.109375" style="499" customWidth="1"/>
    <col min="2822" max="2822" width="14.109375" style="499" customWidth="1"/>
    <col min="2823" max="2823" width="3" style="499" customWidth="1"/>
    <col min="2824" max="2824" width="16.44140625" style="499" customWidth="1"/>
    <col min="2825" max="2825" width="3.88671875" style="499" customWidth="1"/>
    <col min="2826" max="3073" width="9.21875" style="499"/>
    <col min="3074" max="3074" width="43.109375" style="499" customWidth="1"/>
    <col min="3075" max="3075" width="15.109375" style="499" customWidth="1"/>
    <col min="3076" max="3076" width="9.88671875" style="499" customWidth="1"/>
    <col min="3077" max="3077" width="44.109375" style="499" customWidth="1"/>
    <col min="3078" max="3078" width="14.109375" style="499" customWidth="1"/>
    <col min="3079" max="3079" width="3" style="499" customWidth="1"/>
    <col min="3080" max="3080" width="16.44140625" style="499" customWidth="1"/>
    <col min="3081" max="3081" width="3.88671875" style="499" customWidth="1"/>
    <col min="3082" max="3329" width="9.21875" style="499"/>
    <col min="3330" max="3330" width="43.109375" style="499" customWidth="1"/>
    <col min="3331" max="3331" width="15.109375" style="499" customWidth="1"/>
    <col min="3332" max="3332" width="9.88671875" style="499" customWidth="1"/>
    <col min="3333" max="3333" width="44.109375" style="499" customWidth="1"/>
    <col min="3334" max="3334" width="14.109375" style="499" customWidth="1"/>
    <col min="3335" max="3335" width="3" style="499" customWidth="1"/>
    <col min="3336" max="3336" width="16.44140625" style="499" customWidth="1"/>
    <col min="3337" max="3337" width="3.88671875" style="499" customWidth="1"/>
    <col min="3338" max="3585" width="9.21875" style="499"/>
    <col min="3586" max="3586" width="43.109375" style="499" customWidth="1"/>
    <col min="3587" max="3587" width="15.109375" style="499" customWidth="1"/>
    <col min="3588" max="3588" width="9.88671875" style="499" customWidth="1"/>
    <col min="3589" max="3589" width="44.109375" style="499" customWidth="1"/>
    <col min="3590" max="3590" width="14.109375" style="499" customWidth="1"/>
    <col min="3591" max="3591" width="3" style="499" customWidth="1"/>
    <col min="3592" max="3592" width="16.44140625" style="499" customWidth="1"/>
    <col min="3593" max="3593" width="3.88671875" style="499" customWidth="1"/>
    <col min="3594" max="3841" width="9.21875" style="499"/>
    <col min="3842" max="3842" width="43.109375" style="499" customWidth="1"/>
    <col min="3843" max="3843" width="15.109375" style="499" customWidth="1"/>
    <col min="3844" max="3844" width="9.88671875" style="499" customWidth="1"/>
    <col min="3845" max="3845" width="44.109375" style="499" customWidth="1"/>
    <col min="3846" max="3846" width="14.109375" style="499" customWidth="1"/>
    <col min="3847" max="3847" width="3" style="499" customWidth="1"/>
    <col min="3848" max="3848" width="16.44140625" style="499" customWidth="1"/>
    <col min="3849" max="3849" width="3.88671875" style="499" customWidth="1"/>
    <col min="3850" max="4097" width="9.21875" style="499"/>
    <col min="4098" max="4098" width="43.109375" style="499" customWidth="1"/>
    <col min="4099" max="4099" width="15.109375" style="499" customWidth="1"/>
    <col min="4100" max="4100" width="9.88671875" style="499" customWidth="1"/>
    <col min="4101" max="4101" width="44.109375" style="499" customWidth="1"/>
    <col min="4102" max="4102" width="14.109375" style="499" customWidth="1"/>
    <col min="4103" max="4103" width="3" style="499" customWidth="1"/>
    <col min="4104" max="4104" width="16.44140625" style="499" customWidth="1"/>
    <col min="4105" max="4105" width="3.88671875" style="499" customWidth="1"/>
    <col min="4106" max="4353" width="9.21875" style="499"/>
    <col min="4354" max="4354" width="43.109375" style="499" customWidth="1"/>
    <col min="4355" max="4355" width="15.109375" style="499" customWidth="1"/>
    <col min="4356" max="4356" width="9.88671875" style="499" customWidth="1"/>
    <col min="4357" max="4357" width="44.109375" style="499" customWidth="1"/>
    <col min="4358" max="4358" width="14.109375" style="499" customWidth="1"/>
    <col min="4359" max="4359" width="3" style="499" customWidth="1"/>
    <col min="4360" max="4360" width="16.44140625" style="499" customWidth="1"/>
    <col min="4361" max="4361" width="3.88671875" style="499" customWidth="1"/>
    <col min="4362" max="4609" width="9.21875" style="499"/>
    <col min="4610" max="4610" width="43.109375" style="499" customWidth="1"/>
    <col min="4611" max="4611" width="15.109375" style="499" customWidth="1"/>
    <col min="4612" max="4612" width="9.88671875" style="499" customWidth="1"/>
    <col min="4613" max="4613" width="44.109375" style="499" customWidth="1"/>
    <col min="4614" max="4614" width="14.109375" style="499" customWidth="1"/>
    <col min="4615" max="4615" width="3" style="499" customWidth="1"/>
    <col min="4616" max="4616" width="16.44140625" style="499" customWidth="1"/>
    <col min="4617" max="4617" width="3.88671875" style="499" customWidth="1"/>
    <col min="4618" max="4865" width="9.21875" style="499"/>
    <col min="4866" max="4866" width="43.109375" style="499" customWidth="1"/>
    <col min="4867" max="4867" width="15.109375" style="499" customWidth="1"/>
    <col min="4868" max="4868" width="9.88671875" style="499" customWidth="1"/>
    <col min="4869" max="4869" width="44.109375" style="499" customWidth="1"/>
    <col min="4870" max="4870" width="14.109375" style="499" customWidth="1"/>
    <col min="4871" max="4871" width="3" style="499" customWidth="1"/>
    <col min="4872" max="4872" width="16.44140625" style="499" customWidth="1"/>
    <col min="4873" max="4873" width="3.88671875" style="499" customWidth="1"/>
    <col min="4874" max="5121" width="9.21875" style="499"/>
    <col min="5122" max="5122" width="43.109375" style="499" customWidth="1"/>
    <col min="5123" max="5123" width="15.109375" style="499" customWidth="1"/>
    <col min="5124" max="5124" width="9.88671875" style="499" customWidth="1"/>
    <col min="5125" max="5125" width="44.109375" style="499" customWidth="1"/>
    <col min="5126" max="5126" width="14.109375" style="499" customWidth="1"/>
    <col min="5127" max="5127" width="3" style="499" customWidth="1"/>
    <col min="5128" max="5128" width="16.44140625" style="499" customWidth="1"/>
    <col min="5129" max="5129" width="3.88671875" style="499" customWidth="1"/>
    <col min="5130" max="5377" width="9.21875" style="499"/>
    <col min="5378" max="5378" width="43.109375" style="499" customWidth="1"/>
    <col min="5379" max="5379" width="15.109375" style="499" customWidth="1"/>
    <col min="5380" max="5380" width="9.88671875" style="499" customWidth="1"/>
    <col min="5381" max="5381" width="44.109375" style="499" customWidth="1"/>
    <col min="5382" max="5382" width="14.109375" style="499" customWidth="1"/>
    <col min="5383" max="5383" width="3" style="499" customWidth="1"/>
    <col min="5384" max="5384" width="16.44140625" style="499" customWidth="1"/>
    <col min="5385" max="5385" width="3.88671875" style="499" customWidth="1"/>
    <col min="5386" max="5633" width="9.21875" style="499"/>
    <col min="5634" max="5634" width="43.109375" style="499" customWidth="1"/>
    <col min="5635" max="5635" width="15.109375" style="499" customWidth="1"/>
    <col min="5636" max="5636" width="9.88671875" style="499" customWidth="1"/>
    <col min="5637" max="5637" width="44.109375" style="499" customWidth="1"/>
    <col min="5638" max="5638" width="14.109375" style="499" customWidth="1"/>
    <col min="5639" max="5639" width="3" style="499" customWidth="1"/>
    <col min="5640" max="5640" width="16.44140625" style="499" customWidth="1"/>
    <col min="5641" max="5641" width="3.88671875" style="499" customWidth="1"/>
    <col min="5642" max="5889" width="9.21875" style="499"/>
    <col min="5890" max="5890" width="43.109375" style="499" customWidth="1"/>
    <col min="5891" max="5891" width="15.109375" style="499" customWidth="1"/>
    <col min="5892" max="5892" width="9.88671875" style="499" customWidth="1"/>
    <col min="5893" max="5893" width="44.109375" style="499" customWidth="1"/>
    <col min="5894" max="5894" width="14.109375" style="499" customWidth="1"/>
    <col min="5895" max="5895" width="3" style="499" customWidth="1"/>
    <col min="5896" max="5896" width="16.44140625" style="499" customWidth="1"/>
    <col min="5897" max="5897" width="3.88671875" style="499" customWidth="1"/>
    <col min="5898" max="6145" width="9.21875" style="499"/>
    <col min="6146" max="6146" width="43.109375" style="499" customWidth="1"/>
    <col min="6147" max="6147" width="15.109375" style="499" customWidth="1"/>
    <col min="6148" max="6148" width="9.88671875" style="499" customWidth="1"/>
    <col min="6149" max="6149" width="44.109375" style="499" customWidth="1"/>
    <col min="6150" max="6150" width="14.109375" style="499" customWidth="1"/>
    <col min="6151" max="6151" width="3" style="499" customWidth="1"/>
    <col min="6152" max="6152" width="16.44140625" style="499" customWidth="1"/>
    <col min="6153" max="6153" width="3.88671875" style="499" customWidth="1"/>
    <col min="6154" max="6401" width="9.21875" style="499"/>
    <col min="6402" max="6402" width="43.109375" style="499" customWidth="1"/>
    <col min="6403" max="6403" width="15.109375" style="499" customWidth="1"/>
    <col min="6404" max="6404" width="9.88671875" style="499" customWidth="1"/>
    <col min="6405" max="6405" width="44.109375" style="499" customWidth="1"/>
    <col min="6406" max="6406" width="14.109375" style="499" customWidth="1"/>
    <col min="6407" max="6407" width="3" style="499" customWidth="1"/>
    <col min="6408" max="6408" width="16.44140625" style="499" customWidth="1"/>
    <col min="6409" max="6409" width="3.88671875" style="499" customWidth="1"/>
    <col min="6410" max="6657" width="9.21875" style="499"/>
    <col min="6658" max="6658" width="43.109375" style="499" customWidth="1"/>
    <col min="6659" max="6659" width="15.109375" style="499" customWidth="1"/>
    <col min="6660" max="6660" width="9.88671875" style="499" customWidth="1"/>
    <col min="6661" max="6661" width="44.109375" style="499" customWidth="1"/>
    <col min="6662" max="6662" width="14.109375" style="499" customWidth="1"/>
    <col min="6663" max="6663" width="3" style="499" customWidth="1"/>
    <col min="6664" max="6664" width="16.44140625" style="499" customWidth="1"/>
    <col min="6665" max="6665" width="3.88671875" style="499" customWidth="1"/>
    <col min="6666" max="6913" width="9.21875" style="499"/>
    <col min="6914" max="6914" width="43.109375" style="499" customWidth="1"/>
    <col min="6915" max="6915" width="15.109375" style="499" customWidth="1"/>
    <col min="6916" max="6916" width="9.88671875" style="499" customWidth="1"/>
    <col min="6917" max="6917" width="44.109375" style="499" customWidth="1"/>
    <col min="6918" max="6918" width="14.109375" style="499" customWidth="1"/>
    <col min="6919" max="6919" width="3" style="499" customWidth="1"/>
    <col min="6920" max="6920" width="16.44140625" style="499" customWidth="1"/>
    <col min="6921" max="6921" width="3.88671875" style="499" customWidth="1"/>
    <col min="6922" max="7169" width="9.21875" style="499"/>
    <col min="7170" max="7170" width="43.109375" style="499" customWidth="1"/>
    <col min="7171" max="7171" width="15.109375" style="499" customWidth="1"/>
    <col min="7172" max="7172" width="9.88671875" style="499" customWidth="1"/>
    <col min="7173" max="7173" width="44.109375" style="499" customWidth="1"/>
    <col min="7174" max="7174" width="14.109375" style="499" customWidth="1"/>
    <col min="7175" max="7175" width="3" style="499" customWidth="1"/>
    <col min="7176" max="7176" width="16.44140625" style="499" customWidth="1"/>
    <col min="7177" max="7177" width="3.88671875" style="499" customWidth="1"/>
    <col min="7178" max="7425" width="9.21875" style="499"/>
    <col min="7426" max="7426" width="43.109375" style="499" customWidth="1"/>
    <col min="7427" max="7427" width="15.109375" style="499" customWidth="1"/>
    <col min="7428" max="7428" width="9.88671875" style="499" customWidth="1"/>
    <col min="7429" max="7429" width="44.109375" style="499" customWidth="1"/>
    <col min="7430" max="7430" width="14.109375" style="499" customWidth="1"/>
    <col min="7431" max="7431" width="3" style="499" customWidth="1"/>
    <col min="7432" max="7432" width="16.44140625" style="499" customWidth="1"/>
    <col min="7433" max="7433" width="3.88671875" style="499" customWidth="1"/>
    <col min="7434" max="7681" width="9.21875" style="499"/>
    <col min="7682" max="7682" width="43.109375" style="499" customWidth="1"/>
    <col min="7683" max="7683" width="15.109375" style="499" customWidth="1"/>
    <col min="7684" max="7684" width="9.88671875" style="499" customWidth="1"/>
    <col min="7685" max="7685" width="44.109375" style="499" customWidth="1"/>
    <col min="7686" max="7686" width="14.109375" style="499" customWidth="1"/>
    <col min="7687" max="7687" width="3" style="499" customWidth="1"/>
    <col min="7688" max="7688" width="16.44140625" style="499" customWidth="1"/>
    <col min="7689" max="7689" width="3.88671875" style="499" customWidth="1"/>
    <col min="7690" max="7937" width="9.21875" style="499"/>
    <col min="7938" max="7938" width="43.109375" style="499" customWidth="1"/>
    <col min="7939" max="7939" width="15.109375" style="499" customWidth="1"/>
    <col min="7940" max="7940" width="9.88671875" style="499" customWidth="1"/>
    <col min="7941" max="7941" width="44.109375" style="499" customWidth="1"/>
    <col min="7942" max="7942" width="14.109375" style="499" customWidth="1"/>
    <col min="7943" max="7943" width="3" style="499" customWidth="1"/>
    <col min="7944" max="7944" width="16.44140625" style="499" customWidth="1"/>
    <col min="7945" max="7945" width="3.88671875" style="499" customWidth="1"/>
    <col min="7946" max="8193" width="9.21875" style="499"/>
    <col min="8194" max="8194" width="43.109375" style="499" customWidth="1"/>
    <col min="8195" max="8195" width="15.109375" style="499" customWidth="1"/>
    <col min="8196" max="8196" width="9.88671875" style="499" customWidth="1"/>
    <col min="8197" max="8197" width="44.109375" style="499" customWidth="1"/>
    <col min="8198" max="8198" width="14.109375" style="499" customWidth="1"/>
    <col min="8199" max="8199" width="3" style="499" customWidth="1"/>
    <col min="8200" max="8200" width="16.44140625" style="499" customWidth="1"/>
    <col min="8201" max="8201" width="3.88671875" style="499" customWidth="1"/>
    <col min="8202" max="8449" width="9.21875" style="499"/>
    <col min="8450" max="8450" width="43.109375" style="499" customWidth="1"/>
    <col min="8451" max="8451" width="15.109375" style="499" customWidth="1"/>
    <col min="8452" max="8452" width="9.88671875" style="499" customWidth="1"/>
    <col min="8453" max="8453" width="44.109375" style="499" customWidth="1"/>
    <col min="8454" max="8454" width="14.109375" style="499" customWidth="1"/>
    <col min="8455" max="8455" width="3" style="499" customWidth="1"/>
    <col min="8456" max="8456" width="16.44140625" style="499" customWidth="1"/>
    <col min="8457" max="8457" width="3.88671875" style="499" customWidth="1"/>
    <col min="8458" max="8705" width="9.21875" style="499"/>
    <col min="8706" max="8706" width="43.109375" style="499" customWidth="1"/>
    <col min="8707" max="8707" width="15.109375" style="499" customWidth="1"/>
    <col min="8708" max="8708" width="9.88671875" style="499" customWidth="1"/>
    <col min="8709" max="8709" width="44.109375" style="499" customWidth="1"/>
    <col min="8710" max="8710" width="14.109375" style="499" customWidth="1"/>
    <col min="8711" max="8711" width="3" style="499" customWidth="1"/>
    <col min="8712" max="8712" width="16.44140625" style="499" customWidth="1"/>
    <col min="8713" max="8713" width="3.88671875" style="499" customWidth="1"/>
    <col min="8714" max="8961" width="9.21875" style="499"/>
    <col min="8962" max="8962" width="43.109375" style="499" customWidth="1"/>
    <col min="8963" max="8963" width="15.109375" style="499" customWidth="1"/>
    <col min="8964" max="8964" width="9.88671875" style="499" customWidth="1"/>
    <col min="8965" max="8965" width="44.109375" style="499" customWidth="1"/>
    <col min="8966" max="8966" width="14.109375" style="499" customWidth="1"/>
    <col min="8967" max="8967" width="3" style="499" customWidth="1"/>
    <col min="8968" max="8968" width="16.44140625" style="499" customWidth="1"/>
    <col min="8969" max="8969" width="3.88671875" style="499" customWidth="1"/>
    <col min="8970" max="9217" width="9.21875" style="499"/>
    <col min="9218" max="9218" width="43.109375" style="499" customWidth="1"/>
    <col min="9219" max="9219" width="15.109375" style="499" customWidth="1"/>
    <col min="9220" max="9220" width="9.88671875" style="499" customWidth="1"/>
    <col min="9221" max="9221" width="44.109375" style="499" customWidth="1"/>
    <col min="9222" max="9222" width="14.109375" style="499" customWidth="1"/>
    <col min="9223" max="9223" width="3" style="499" customWidth="1"/>
    <col min="9224" max="9224" width="16.44140625" style="499" customWidth="1"/>
    <col min="9225" max="9225" width="3.88671875" style="499" customWidth="1"/>
    <col min="9226" max="9473" width="9.21875" style="499"/>
    <col min="9474" max="9474" width="43.109375" style="499" customWidth="1"/>
    <col min="9475" max="9475" width="15.109375" style="499" customWidth="1"/>
    <col min="9476" max="9476" width="9.88671875" style="499" customWidth="1"/>
    <col min="9477" max="9477" width="44.109375" style="499" customWidth="1"/>
    <col min="9478" max="9478" width="14.109375" style="499" customWidth="1"/>
    <col min="9479" max="9479" width="3" style="499" customWidth="1"/>
    <col min="9480" max="9480" width="16.44140625" style="499" customWidth="1"/>
    <col min="9481" max="9481" width="3.88671875" style="499" customWidth="1"/>
    <col min="9482" max="9729" width="9.21875" style="499"/>
    <col min="9730" max="9730" width="43.109375" style="499" customWidth="1"/>
    <col min="9731" max="9731" width="15.109375" style="499" customWidth="1"/>
    <col min="9732" max="9732" width="9.88671875" style="499" customWidth="1"/>
    <col min="9733" max="9733" width="44.109375" style="499" customWidth="1"/>
    <col min="9734" max="9734" width="14.109375" style="499" customWidth="1"/>
    <col min="9735" max="9735" width="3" style="499" customWidth="1"/>
    <col min="9736" max="9736" width="16.44140625" style="499" customWidth="1"/>
    <col min="9737" max="9737" width="3.88671875" style="499" customWidth="1"/>
    <col min="9738" max="9985" width="9.21875" style="499"/>
    <col min="9986" max="9986" width="43.109375" style="499" customWidth="1"/>
    <col min="9987" max="9987" width="15.109375" style="499" customWidth="1"/>
    <col min="9988" max="9988" width="9.88671875" style="499" customWidth="1"/>
    <col min="9989" max="9989" width="44.109375" style="499" customWidth="1"/>
    <col min="9990" max="9990" width="14.109375" style="499" customWidth="1"/>
    <col min="9991" max="9991" width="3" style="499" customWidth="1"/>
    <col min="9992" max="9992" width="16.44140625" style="499" customWidth="1"/>
    <col min="9993" max="9993" width="3.88671875" style="499" customWidth="1"/>
    <col min="9994" max="10241" width="9.21875" style="499"/>
    <col min="10242" max="10242" width="43.109375" style="499" customWidth="1"/>
    <col min="10243" max="10243" width="15.109375" style="499" customWidth="1"/>
    <col min="10244" max="10244" width="9.88671875" style="499" customWidth="1"/>
    <col min="10245" max="10245" width="44.109375" style="499" customWidth="1"/>
    <col min="10246" max="10246" width="14.109375" style="499" customWidth="1"/>
    <col min="10247" max="10247" width="3" style="499" customWidth="1"/>
    <col min="10248" max="10248" width="16.44140625" style="499" customWidth="1"/>
    <col min="10249" max="10249" width="3.88671875" style="499" customWidth="1"/>
    <col min="10250" max="10497" width="9.21875" style="499"/>
    <col min="10498" max="10498" width="43.109375" style="499" customWidth="1"/>
    <col min="10499" max="10499" width="15.109375" style="499" customWidth="1"/>
    <col min="10500" max="10500" width="9.88671875" style="499" customWidth="1"/>
    <col min="10501" max="10501" width="44.109375" style="499" customWidth="1"/>
    <col min="10502" max="10502" width="14.109375" style="499" customWidth="1"/>
    <col min="10503" max="10503" width="3" style="499" customWidth="1"/>
    <col min="10504" max="10504" width="16.44140625" style="499" customWidth="1"/>
    <col min="10505" max="10505" width="3.88671875" style="499" customWidth="1"/>
    <col min="10506" max="10753" width="9.21875" style="499"/>
    <col min="10754" max="10754" width="43.109375" style="499" customWidth="1"/>
    <col min="10755" max="10755" width="15.109375" style="499" customWidth="1"/>
    <col min="10756" max="10756" width="9.88671875" style="499" customWidth="1"/>
    <col min="10757" max="10757" width="44.109375" style="499" customWidth="1"/>
    <col min="10758" max="10758" width="14.109375" style="499" customWidth="1"/>
    <col min="10759" max="10759" width="3" style="499" customWidth="1"/>
    <col min="10760" max="10760" width="16.44140625" style="499" customWidth="1"/>
    <col min="10761" max="10761" width="3.88671875" style="499" customWidth="1"/>
    <col min="10762" max="11009" width="9.21875" style="499"/>
    <col min="11010" max="11010" width="43.109375" style="499" customWidth="1"/>
    <col min="11011" max="11011" width="15.109375" style="499" customWidth="1"/>
    <col min="11012" max="11012" width="9.88671875" style="499" customWidth="1"/>
    <col min="11013" max="11013" width="44.109375" style="499" customWidth="1"/>
    <col min="11014" max="11014" width="14.109375" style="499" customWidth="1"/>
    <col min="11015" max="11015" width="3" style="499" customWidth="1"/>
    <col min="11016" max="11016" width="16.44140625" style="499" customWidth="1"/>
    <col min="11017" max="11017" width="3.88671875" style="499" customWidth="1"/>
    <col min="11018" max="11265" width="9.21875" style="499"/>
    <col min="11266" max="11266" width="43.109375" style="499" customWidth="1"/>
    <col min="11267" max="11267" width="15.109375" style="499" customWidth="1"/>
    <col min="11268" max="11268" width="9.88671875" style="499" customWidth="1"/>
    <col min="11269" max="11269" width="44.109375" style="499" customWidth="1"/>
    <col min="11270" max="11270" width="14.109375" style="499" customWidth="1"/>
    <col min="11271" max="11271" width="3" style="499" customWidth="1"/>
    <col min="11272" max="11272" width="16.44140625" style="499" customWidth="1"/>
    <col min="11273" max="11273" width="3.88671875" style="499" customWidth="1"/>
    <col min="11274" max="11521" width="9.21875" style="499"/>
    <col min="11522" max="11522" width="43.109375" style="499" customWidth="1"/>
    <col min="11523" max="11523" width="15.109375" style="499" customWidth="1"/>
    <col min="11524" max="11524" width="9.88671875" style="499" customWidth="1"/>
    <col min="11525" max="11525" width="44.109375" style="499" customWidth="1"/>
    <col min="11526" max="11526" width="14.109375" style="499" customWidth="1"/>
    <col min="11527" max="11527" width="3" style="499" customWidth="1"/>
    <col min="11528" max="11528" width="16.44140625" style="499" customWidth="1"/>
    <col min="11529" max="11529" width="3.88671875" style="499" customWidth="1"/>
    <col min="11530" max="11777" width="9.21875" style="499"/>
    <col min="11778" max="11778" width="43.109375" style="499" customWidth="1"/>
    <col min="11779" max="11779" width="15.109375" style="499" customWidth="1"/>
    <col min="11780" max="11780" width="9.88671875" style="499" customWidth="1"/>
    <col min="11781" max="11781" width="44.109375" style="499" customWidth="1"/>
    <col min="11782" max="11782" width="14.109375" style="499" customWidth="1"/>
    <col min="11783" max="11783" width="3" style="499" customWidth="1"/>
    <col min="11784" max="11784" width="16.44140625" style="499" customWidth="1"/>
    <col min="11785" max="11785" width="3.88671875" style="499" customWidth="1"/>
    <col min="11786" max="12033" width="9.21875" style="499"/>
    <col min="12034" max="12034" width="43.109375" style="499" customWidth="1"/>
    <col min="12035" max="12035" width="15.109375" style="499" customWidth="1"/>
    <col min="12036" max="12036" width="9.88671875" style="499" customWidth="1"/>
    <col min="12037" max="12037" width="44.109375" style="499" customWidth="1"/>
    <col min="12038" max="12038" width="14.109375" style="499" customWidth="1"/>
    <col min="12039" max="12039" width="3" style="499" customWidth="1"/>
    <col min="12040" max="12040" width="16.44140625" style="499" customWidth="1"/>
    <col min="12041" max="12041" width="3.88671875" style="499" customWidth="1"/>
    <col min="12042" max="12289" width="9.21875" style="499"/>
    <col min="12290" max="12290" width="43.109375" style="499" customWidth="1"/>
    <col min="12291" max="12291" width="15.109375" style="499" customWidth="1"/>
    <col min="12292" max="12292" width="9.88671875" style="499" customWidth="1"/>
    <col min="12293" max="12293" width="44.109375" style="499" customWidth="1"/>
    <col min="12294" max="12294" width="14.109375" style="499" customWidth="1"/>
    <col min="12295" max="12295" width="3" style="499" customWidth="1"/>
    <col min="12296" max="12296" width="16.44140625" style="499" customWidth="1"/>
    <col min="12297" max="12297" width="3.88671875" style="499" customWidth="1"/>
    <col min="12298" max="12545" width="9.21875" style="499"/>
    <col min="12546" max="12546" width="43.109375" style="499" customWidth="1"/>
    <col min="12547" max="12547" width="15.109375" style="499" customWidth="1"/>
    <col min="12548" max="12548" width="9.88671875" style="499" customWidth="1"/>
    <col min="12549" max="12549" width="44.109375" style="499" customWidth="1"/>
    <col min="12550" max="12550" width="14.109375" style="499" customWidth="1"/>
    <col min="12551" max="12551" width="3" style="499" customWidth="1"/>
    <col min="12552" max="12552" width="16.44140625" style="499" customWidth="1"/>
    <col min="12553" max="12553" width="3.88671875" style="499" customWidth="1"/>
    <col min="12554" max="12801" width="9.21875" style="499"/>
    <col min="12802" max="12802" width="43.109375" style="499" customWidth="1"/>
    <col min="12803" max="12803" width="15.109375" style="499" customWidth="1"/>
    <col min="12804" max="12804" width="9.88671875" style="499" customWidth="1"/>
    <col min="12805" max="12805" width="44.109375" style="499" customWidth="1"/>
    <col min="12806" max="12806" width="14.109375" style="499" customWidth="1"/>
    <col min="12807" max="12807" width="3" style="499" customWidth="1"/>
    <col min="12808" max="12808" width="16.44140625" style="499" customWidth="1"/>
    <col min="12809" max="12809" width="3.88671875" style="499" customWidth="1"/>
    <col min="12810" max="13057" width="9.21875" style="499"/>
    <col min="13058" max="13058" width="43.109375" style="499" customWidth="1"/>
    <col min="13059" max="13059" width="15.109375" style="499" customWidth="1"/>
    <col min="13060" max="13060" width="9.88671875" style="499" customWidth="1"/>
    <col min="13061" max="13061" width="44.109375" style="499" customWidth="1"/>
    <col min="13062" max="13062" width="14.109375" style="499" customWidth="1"/>
    <col min="13063" max="13063" width="3" style="499" customWidth="1"/>
    <col min="13064" max="13064" width="16.44140625" style="499" customWidth="1"/>
    <col min="13065" max="13065" width="3.88671875" style="499" customWidth="1"/>
    <col min="13066" max="13313" width="9.21875" style="499"/>
    <col min="13314" max="13314" width="43.109375" style="499" customWidth="1"/>
    <col min="13315" max="13315" width="15.109375" style="499" customWidth="1"/>
    <col min="13316" max="13316" width="9.88671875" style="499" customWidth="1"/>
    <col min="13317" max="13317" width="44.109375" style="499" customWidth="1"/>
    <col min="13318" max="13318" width="14.109375" style="499" customWidth="1"/>
    <col min="13319" max="13319" width="3" style="499" customWidth="1"/>
    <col min="13320" max="13320" width="16.44140625" style="499" customWidth="1"/>
    <col min="13321" max="13321" width="3.88671875" style="499" customWidth="1"/>
    <col min="13322" max="13569" width="9.21875" style="499"/>
    <col min="13570" max="13570" width="43.109375" style="499" customWidth="1"/>
    <col min="13571" max="13571" width="15.109375" style="499" customWidth="1"/>
    <col min="13572" max="13572" width="9.88671875" style="499" customWidth="1"/>
    <col min="13573" max="13573" width="44.109375" style="499" customWidth="1"/>
    <col min="13574" max="13574" width="14.109375" style="499" customWidth="1"/>
    <col min="13575" max="13575" width="3" style="499" customWidth="1"/>
    <col min="13576" max="13576" width="16.44140625" style="499" customWidth="1"/>
    <col min="13577" max="13577" width="3.88671875" style="499" customWidth="1"/>
    <col min="13578" max="13825" width="9.21875" style="499"/>
    <col min="13826" max="13826" width="43.109375" style="499" customWidth="1"/>
    <col min="13827" max="13827" width="15.109375" style="499" customWidth="1"/>
    <col min="13828" max="13828" width="9.88671875" style="499" customWidth="1"/>
    <col min="13829" max="13829" width="44.109375" style="499" customWidth="1"/>
    <col min="13830" max="13830" width="14.109375" style="499" customWidth="1"/>
    <col min="13831" max="13831" width="3" style="499" customWidth="1"/>
    <col min="13832" max="13832" width="16.44140625" style="499" customWidth="1"/>
    <col min="13833" max="13833" width="3.88671875" style="499" customWidth="1"/>
    <col min="13834" max="14081" width="9.21875" style="499"/>
    <col min="14082" max="14082" width="43.109375" style="499" customWidth="1"/>
    <col min="14083" max="14083" width="15.109375" style="499" customWidth="1"/>
    <col min="14084" max="14084" width="9.88671875" style="499" customWidth="1"/>
    <col min="14085" max="14085" width="44.109375" style="499" customWidth="1"/>
    <col min="14086" max="14086" width="14.109375" style="499" customWidth="1"/>
    <col min="14087" max="14087" width="3" style="499" customWidth="1"/>
    <col min="14088" max="14088" width="16.44140625" style="499" customWidth="1"/>
    <col min="14089" max="14089" width="3.88671875" style="499" customWidth="1"/>
    <col min="14090" max="14337" width="9.21875" style="499"/>
    <col min="14338" max="14338" width="43.109375" style="499" customWidth="1"/>
    <col min="14339" max="14339" width="15.109375" style="499" customWidth="1"/>
    <col min="14340" max="14340" width="9.88671875" style="499" customWidth="1"/>
    <col min="14341" max="14341" width="44.109375" style="499" customWidth="1"/>
    <col min="14342" max="14342" width="14.109375" style="499" customWidth="1"/>
    <col min="14343" max="14343" width="3" style="499" customWidth="1"/>
    <col min="14344" max="14344" width="16.44140625" style="499" customWidth="1"/>
    <col min="14345" max="14345" width="3.88671875" style="499" customWidth="1"/>
    <col min="14346" max="14593" width="9.21875" style="499"/>
    <col min="14594" max="14594" width="43.109375" style="499" customWidth="1"/>
    <col min="14595" max="14595" width="15.109375" style="499" customWidth="1"/>
    <col min="14596" max="14596" width="9.88671875" style="499" customWidth="1"/>
    <col min="14597" max="14597" width="44.109375" style="499" customWidth="1"/>
    <col min="14598" max="14598" width="14.109375" style="499" customWidth="1"/>
    <col min="14599" max="14599" width="3" style="499" customWidth="1"/>
    <col min="14600" max="14600" width="16.44140625" style="499" customWidth="1"/>
    <col min="14601" max="14601" width="3.88671875" style="499" customWidth="1"/>
    <col min="14602" max="14849" width="9.21875" style="499"/>
    <col min="14850" max="14850" width="43.109375" style="499" customWidth="1"/>
    <col min="14851" max="14851" width="15.109375" style="499" customWidth="1"/>
    <col min="14852" max="14852" width="9.88671875" style="499" customWidth="1"/>
    <col min="14853" max="14853" width="44.109375" style="499" customWidth="1"/>
    <col min="14854" max="14854" width="14.109375" style="499" customWidth="1"/>
    <col min="14855" max="14855" width="3" style="499" customWidth="1"/>
    <col min="14856" max="14856" width="16.44140625" style="499" customWidth="1"/>
    <col min="14857" max="14857" width="3.88671875" style="499" customWidth="1"/>
    <col min="14858" max="15105" width="9.21875" style="499"/>
    <col min="15106" max="15106" width="43.109375" style="499" customWidth="1"/>
    <col min="15107" max="15107" width="15.109375" style="499" customWidth="1"/>
    <col min="15108" max="15108" width="9.88671875" style="499" customWidth="1"/>
    <col min="15109" max="15109" width="44.109375" style="499" customWidth="1"/>
    <col min="15110" max="15110" width="14.109375" style="499" customWidth="1"/>
    <col min="15111" max="15111" width="3" style="499" customWidth="1"/>
    <col min="15112" max="15112" width="16.44140625" style="499" customWidth="1"/>
    <col min="15113" max="15113" width="3.88671875" style="499" customWidth="1"/>
    <col min="15114" max="15361" width="9.21875" style="499"/>
    <col min="15362" max="15362" width="43.109375" style="499" customWidth="1"/>
    <col min="15363" max="15363" width="15.109375" style="499" customWidth="1"/>
    <col min="15364" max="15364" width="9.88671875" style="499" customWidth="1"/>
    <col min="15365" max="15365" width="44.109375" style="499" customWidth="1"/>
    <col min="15366" max="15366" width="14.109375" style="499" customWidth="1"/>
    <col min="15367" max="15367" width="3" style="499" customWidth="1"/>
    <col min="15368" max="15368" width="16.44140625" style="499" customWidth="1"/>
    <col min="15369" max="15369" width="3.88671875" style="499" customWidth="1"/>
    <col min="15370" max="15617" width="9.21875" style="499"/>
    <col min="15618" max="15618" width="43.109375" style="499" customWidth="1"/>
    <col min="15619" max="15619" width="15.109375" style="499" customWidth="1"/>
    <col min="15620" max="15620" width="9.88671875" style="499" customWidth="1"/>
    <col min="15621" max="15621" width="44.109375" style="499" customWidth="1"/>
    <col min="15622" max="15622" width="14.109375" style="499" customWidth="1"/>
    <col min="15623" max="15623" width="3" style="499" customWidth="1"/>
    <col min="15624" max="15624" width="16.44140625" style="499" customWidth="1"/>
    <col min="15625" max="15625" width="3.88671875" style="499" customWidth="1"/>
    <col min="15626" max="15873" width="9.21875" style="499"/>
    <col min="15874" max="15874" width="43.109375" style="499" customWidth="1"/>
    <col min="15875" max="15875" width="15.109375" style="499" customWidth="1"/>
    <col min="15876" max="15876" width="9.88671875" style="499" customWidth="1"/>
    <col min="15877" max="15877" width="44.109375" style="499" customWidth="1"/>
    <col min="15878" max="15878" width="14.109375" style="499" customWidth="1"/>
    <col min="15879" max="15879" width="3" style="499" customWidth="1"/>
    <col min="15880" max="15880" width="16.44140625" style="499" customWidth="1"/>
    <col min="15881" max="15881" width="3.88671875" style="499" customWidth="1"/>
    <col min="15882" max="16129" width="9.21875" style="499"/>
    <col min="16130" max="16130" width="43.109375" style="499" customWidth="1"/>
    <col min="16131" max="16131" width="15.109375" style="499" customWidth="1"/>
    <col min="16132" max="16132" width="9.88671875" style="499" customWidth="1"/>
    <col min="16133" max="16133" width="44.109375" style="499" customWidth="1"/>
    <col min="16134" max="16134" width="14.109375" style="499" customWidth="1"/>
    <col min="16135" max="16135" width="3" style="499" customWidth="1"/>
    <col min="16136" max="16136" width="16.44140625" style="499" customWidth="1"/>
    <col min="16137" max="16137" width="3.88671875" style="499" customWidth="1"/>
    <col min="16138" max="16384" width="9.21875" style="499"/>
  </cols>
  <sheetData>
    <row r="1" spans="1:17" ht="20.25">
      <c r="A1" s="1010" t="s">
        <v>595</v>
      </c>
      <c r="B1" s="1010"/>
      <c r="C1" s="1010"/>
      <c r="D1" s="1010"/>
      <c r="E1" s="1010"/>
      <c r="F1" s="1010"/>
      <c r="G1" s="1010"/>
      <c r="H1" s="1010"/>
    </row>
    <row r="2" spans="1:17" ht="21" customHeight="1">
      <c r="A2" s="482"/>
      <c r="B2" s="482"/>
      <c r="C2" s="1015" t="s">
        <v>943</v>
      </c>
      <c r="D2" s="1015"/>
      <c r="E2" s="1015"/>
      <c r="F2" s="482"/>
      <c r="G2" s="482"/>
      <c r="H2" s="482"/>
    </row>
    <row r="3" spans="1:17" ht="20.25">
      <c r="A3" s="1011" t="s">
        <v>1046</v>
      </c>
      <c r="B3" s="1011"/>
      <c r="C3" s="1011"/>
      <c r="D3" s="1011"/>
      <c r="E3" s="1011"/>
      <c r="F3" s="1011"/>
      <c r="G3" s="1011"/>
      <c r="H3" s="1011"/>
      <c r="J3" s="657"/>
      <c r="K3" s="657"/>
      <c r="L3" s="657"/>
      <c r="M3" s="657"/>
    </row>
    <row r="4" spans="1:17" ht="20.25">
      <c r="A4" s="493"/>
      <c r="B4" s="493"/>
      <c r="C4" s="493"/>
      <c r="D4" s="493"/>
      <c r="E4" s="493"/>
      <c r="F4" s="493"/>
      <c r="G4" s="493"/>
      <c r="H4" s="494" t="s">
        <v>417</v>
      </c>
      <c r="J4" s="657"/>
      <c r="K4" s="657"/>
      <c r="L4" s="657"/>
      <c r="M4" s="657"/>
    </row>
    <row r="5" spans="1:17" s="497" customFormat="1" ht="18">
      <c r="A5" s="495"/>
      <c r="B5" s="496"/>
      <c r="J5" s="657"/>
      <c r="K5" s="657"/>
      <c r="L5" s="657"/>
      <c r="M5" s="657"/>
    </row>
    <row r="6" spans="1:17">
      <c r="A6" s="498" t="s">
        <v>8</v>
      </c>
      <c r="B6" s="1012" t="s">
        <v>530</v>
      </c>
      <c r="C6" s="1012"/>
      <c r="E6" s="1012" t="s">
        <v>531</v>
      </c>
      <c r="F6" s="1012"/>
      <c r="H6" s="498" t="s">
        <v>884</v>
      </c>
      <c r="J6" s="657"/>
      <c r="K6" s="657"/>
      <c r="L6" s="657"/>
      <c r="M6" s="657"/>
    </row>
    <row r="7" spans="1:17" ht="13.15" customHeight="1">
      <c r="A7" s="498" t="s">
        <v>10</v>
      </c>
      <c r="B7" s="1013">
        <v>2025</v>
      </c>
      <c r="C7" s="1014"/>
      <c r="D7" s="498" t="s">
        <v>597</v>
      </c>
      <c r="E7" s="1013">
        <f>+B7</f>
        <v>2025</v>
      </c>
      <c r="F7" s="1014"/>
      <c r="H7" s="500" t="s">
        <v>598</v>
      </c>
      <c r="J7" s="657"/>
      <c r="K7" s="578"/>
      <c r="L7" s="578"/>
      <c r="M7" s="578"/>
      <c r="N7" s="578"/>
      <c r="O7" s="578"/>
      <c r="P7" s="578"/>
      <c r="Q7" s="578"/>
    </row>
    <row r="8" spans="1:17" ht="13.15" customHeight="1">
      <c r="A8" s="498">
        <v>1</v>
      </c>
      <c r="B8" s="501" t="s">
        <v>599</v>
      </c>
      <c r="C8" s="502" t="s">
        <v>178</v>
      </c>
      <c r="F8" s="502" t="s">
        <v>179</v>
      </c>
      <c r="J8" s="657"/>
      <c r="K8" s="578"/>
      <c r="L8" s="578"/>
      <c r="M8" s="578"/>
      <c r="N8" s="578"/>
      <c r="O8" s="578"/>
      <c r="P8" s="578"/>
      <c r="Q8" s="578"/>
    </row>
    <row r="9" spans="1:17" ht="13.15" customHeight="1">
      <c r="B9" s="501"/>
      <c r="C9" s="502"/>
      <c r="F9" s="502"/>
      <c r="J9" s="657"/>
      <c r="K9" s="578"/>
      <c r="L9" s="578"/>
      <c r="M9" s="578"/>
      <c r="N9" s="578"/>
      <c r="O9" s="578"/>
      <c r="P9" s="578"/>
      <c r="Q9" s="578"/>
    </row>
    <row r="10" spans="1:17" ht="13.15" customHeight="1">
      <c r="A10" s="498">
        <f>A8+1</f>
        <v>2</v>
      </c>
      <c r="B10" s="503"/>
      <c r="C10" s="658"/>
      <c r="E10" s="503"/>
      <c r="F10" s="658"/>
      <c r="G10" s="504"/>
      <c r="H10" s="504"/>
      <c r="K10" s="578"/>
      <c r="L10" s="578"/>
      <c r="M10" s="578"/>
      <c r="N10" s="578"/>
      <c r="O10" s="578"/>
      <c r="P10" s="578"/>
      <c r="Q10" s="578"/>
    </row>
    <row r="11" spans="1:17" ht="13.15" customHeight="1">
      <c r="A11" s="498">
        <f>A10+1</f>
        <v>3</v>
      </c>
      <c r="B11" s="503"/>
      <c r="C11" s="658"/>
      <c r="E11" s="503"/>
      <c r="F11" s="658"/>
      <c r="G11" s="504"/>
      <c r="H11" s="504"/>
      <c r="K11" s="578"/>
      <c r="L11" s="578"/>
      <c r="M11" s="578"/>
      <c r="N11" s="578"/>
      <c r="O11" s="578"/>
      <c r="P11" s="578"/>
      <c r="Q11" s="578"/>
    </row>
    <row r="12" spans="1:17" ht="13.9" customHeight="1" thickBot="1">
      <c r="A12" s="498">
        <f>A11+1</f>
        <v>4</v>
      </c>
      <c r="B12" s="505" t="s">
        <v>600</v>
      </c>
      <c r="C12" s="506">
        <f>SUM(C10:C11)</f>
        <v>0</v>
      </c>
      <c r="D12" s="507"/>
      <c r="E12" s="505" t="s">
        <v>601</v>
      </c>
      <c r="F12" s="506">
        <f>SUM(F10:F11)</f>
        <v>0</v>
      </c>
      <c r="G12" s="508"/>
      <c r="H12" s="506">
        <f>AVERAGE(C12,F12)</f>
        <v>0</v>
      </c>
      <c r="K12" s="578"/>
      <c r="L12" s="578"/>
      <c r="M12" s="578"/>
      <c r="N12" s="578"/>
      <c r="O12" s="578"/>
      <c r="P12" s="578"/>
      <c r="Q12" s="578"/>
    </row>
    <row r="13" spans="1:17" ht="14.45" customHeight="1" thickTop="1">
      <c r="F13" s="509" t="s">
        <v>2</v>
      </c>
    </row>
    <row r="14" spans="1:17" ht="14.45" customHeight="1">
      <c r="A14" s="498">
        <f>A12+1</f>
        <v>5</v>
      </c>
      <c r="B14" s="501" t="s">
        <v>602</v>
      </c>
      <c r="F14" s="509"/>
    </row>
    <row r="15" spans="1:17">
      <c r="A15" s="498">
        <f>A14+1</f>
        <v>6</v>
      </c>
      <c r="B15" s="503"/>
      <c r="C15" s="659">
        <v>0</v>
      </c>
      <c r="E15" s="503"/>
      <c r="F15" s="659"/>
      <c r="G15" s="504"/>
      <c r="H15" s="508">
        <f>AVERAGE(C15,F15)</f>
        <v>0</v>
      </c>
    </row>
    <row r="16" spans="1:17">
      <c r="A16" s="498">
        <f>A15+1</f>
        <v>7</v>
      </c>
      <c r="B16" s="503"/>
      <c r="C16" s="659"/>
      <c r="E16" s="503"/>
      <c r="F16" s="659"/>
      <c r="G16" s="504"/>
      <c r="H16" s="508"/>
    </row>
    <row r="17" spans="1:8">
      <c r="A17" s="498">
        <f>A16+1</f>
        <v>8</v>
      </c>
      <c r="B17" s="503"/>
      <c r="C17" s="659"/>
      <c r="E17" s="503"/>
      <c r="F17" s="659"/>
      <c r="G17" s="504"/>
      <c r="H17" s="508"/>
    </row>
    <row r="18" spans="1:8">
      <c r="A18" s="498">
        <f>A17+1</f>
        <v>9</v>
      </c>
      <c r="B18" s="503"/>
      <c r="C18" s="659"/>
      <c r="E18" s="503"/>
      <c r="F18" s="659"/>
      <c r="G18" s="504"/>
      <c r="H18" s="508"/>
    </row>
    <row r="19" spans="1:8">
      <c r="A19" s="498">
        <f>A18+1</f>
        <v>10</v>
      </c>
      <c r="B19" s="503"/>
      <c r="C19" s="659"/>
      <c r="E19" s="503"/>
      <c r="F19" s="659"/>
      <c r="G19" s="504"/>
      <c r="H19" s="508"/>
    </row>
    <row r="20" spans="1:8">
      <c r="A20" s="498">
        <f t="shared" ref="A20:A29" si="0">A19+1</f>
        <v>11</v>
      </c>
      <c r="B20" s="503"/>
      <c r="C20" s="659"/>
      <c r="E20" s="503"/>
      <c r="F20" s="659"/>
      <c r="G20" s="504"/>
      <c r="H20" s="508"/>
    </row>
    <row r="21" spans="1:8">
      <c r="A21" s="498">
        <f t="shared" si="0"/>
        <v>12</v>
      </c>
      <c r="B21" s="503"/>
      <c r="C21" s="659"/>
      <c r="E21" s="503"/>
      <c r="F21" s="659"/>
      <c r="G21" s="504"/>
      <c r="H21" s="508"/>
    </row>
    <row r="22" spans="1:8">
      <c r="A22" s="498">
        <f t="shared" si="0"/>
        <v>13</v>
      </c>
      <c r="B22" s="503"/>
      <c r="C22" s="659"/>
      <c r="E22" s="503"/>
      <c r="F22" s="659"/>
      <c r="G22" s="504"/>
      <c r="H22" s="508"/>
    </row>
    <row r="23" spans="1:8">
      <c r="A23" s="498">
        <f t="shared" si="0"/>
        <v>14</v>
      </c>
      <c r="B23" s="503"/>
      <c r="C23" s="659"/>
      <c r="E23" s="503"/>
      <c r="F23" s="659"/>
      <c r="G23" s="504"/>
      <c r="H23" s="508"/>
    </row>
    <row r="24" spans="1:8">
      <c r="A24" s="498">
        <f t="shared" si="0"/>
        <v>15</v>
      </c>
      <c r="B24" s="503"/>
      <c r="C24" s="659"/>
      <c r="E24" s="503"/>
      <c r="F24" s="659"/>
      <c r="G24" s="504"/>
      <c r="H24" s="508"/>
    </row>
    <row r="25" spans="1:8">
      <c r="A25" s="498">
        <f t="shared" si="0"/>
        <v>16</v>
      </c>
      <c r="B25" s="503"/>
      <c r="C25" s="659"/>
      <c r="E25" s="503"/>
      <c r="F25" s="659"/>
      <c r="G25" s="504"/>
      <c r="H25" s="508"/>
    </row>
    <row r="26" spans="1:8">
      <c r="A26" s="498">
        <f t="shared" si="0"/>
        <v>17</v>
      </c>
      <c r="B26" s="503"/>
      <c r="C26" s="659"/>
      <c r="E26" s="503"/>
      <c r="F26" s="659"/>
      <c r="G26" s="504"/>
      <c r="H26" s="508"/>
    </row>
    <row r="27" spans="1:8">
      <c r="A27" s="498">
        <f>A26+1</f>
        <v>18</v>
      </c>
      <c r="B27" s="503"/>
      <c r="C27" s="659"/>
      <c r="E27" s="503"/>
      <c r="F27" s="659"/>
      <c r="G27" s="504"/>
      <c r="H27" s="508"/>
    </row>
    <row r="28" spans="1:8">
      <c r="A28" s="498">
        <f t="shared" si="0"/>
        <v>19</v>
      </c>
      <c r="B28" s="503"/>
      <c r="C28" s="659"/>
      <c r="E28" s="503"/>
      <c r="F28" s="659"/>
      <c r="H28" s="508"/>
    </row>
    <row r="29" spans="1:8" ht="13.5" thickBot="1">
      <c r="A29" s="498">
        <f t="shared" si="0"/>
        <v>20</v>
      </c>
      <c r="B29" s="505" t="s">
        <v>603</v>
      </c>
      <c r="C29" s="510">
        <f>SUM(C15:C28)</f>
        <v>0</v>
      </c>
      <c r="D29" s="566"/>
      <c r="E29" s="505" t="s">
        <v>604</v>
      </c>
      <c r="F29" s="510">
        <f>SUM(F15:F28)</f>
        <v>0</v>
      </c>
      <c r="H29" s="510">
        <f>AVERAGE(C29,F29)</f>
        <v>0</v>
      </c>
    </row>
    <row r="30" spans="1:8" ht="13.5" thickTop="1">
      <c r="C30" s="511"/>
      <c r="D30" s="498"/>
      <c r="F30" s="511"/>
    </row>
    <row r="31" spans="1:8">
      <c r="A31" s="498">
        <f>A29+1</f>
        <v>21</v>
      </c>
      <c r="B31" s="501" t="s">
        <v>605</v>
      </c>
      <c r="F31" s="504"/>
    </row>
    <row r="32" spans="1:8" ht="11.45" customHeight="1">
      <c r="C32" s="498" t="s">
        <v>2</v>
      </c>
      <c r="F32" s="498" t="s">
        <v>2</v>
      </c>
    </row>
    <row r="33" spans="1:8">
      <c r="A33" s="498">
        <f>A31+1</f>
        <v>22</v>
      </c>
      <c r="B33" s="953" t="s">
        <v>1055</v>
      </c>
      <c r="C33" s="659">
        <v>0</v>
      </c>
      <c r="E33" s="953" t="s">
        <v>1055</v>
      </c>
      <c r="F33" s="659">
        <v>4641.05</v>
      </c>
      <c r="H33" s="504">
        <f>AVERAGE(C33,F33)</f>
        <v>2320.5250000000001</v>
      </c>
    </row>
    <row r="34" spans="1:8">
      <c r="A34" s="498">
        <f>A33+1</f>
        <v>23</v>
      </c>
      <c r="B34" s="953" t="s">
        <v>1056</v>
      </c>
      <c r="C34" s="659">
        <v>0</v>
      </c>
      <c r="E34" s="953" t="s">
        <v>1056</v>
      </c>
      <c r="F34" s="659">
        <v>-381.73</v>
      </c>
      <c r="H34" s="504">
        <f t="shared" ref="H34:H35" si="1">AVERAGE(C34,F34)</f>
        <v>-190.86500000000001</v>
      </c>
    </row>
    <row r="35" spans="1:8">
      <c r="A35" s="498">
        <f>A34+1</f>
        <v>24</v>
      </c>
      <c r="B35" s="953" t="s">
        <v>1057</v>
      </c>
      <c r="C35" s="659">
        <v>0</v>
      </c>
      <c r="E35" s="953" t="s">
        <v>1057</v>
      </c>
      <c r="F35" s="659">
        <v>5218.49</v>
      </c>
      <c r="H35" s="504">
        <f t="shared" si="1"/>
        <v>2609.2449999999999</v>
      </c>
    </row>
    <row r="36" spans="1:8">
      <c r="A36" s="498">
        <f t="shared" ref="A36:A52" si="2">A35+1</f>
        <v>25</v>
      </c>
      <c r="B36" s="953"/>
      <c r="C36" s="659"/>
      <c r="E36" s="953"/>
      <c r="F36" s="659"/>
      <c r="G36" s="508"/>
      <c r="H36" s="504"/>
    </row>
    <row r="37" spans="1:8">
      <c r="A37" s="498">
        <f t="shared" si="2"/>
        <v>26</v>
      </c>
      <c r="B37" s="953"/>
      <c r="C37" s="659"/>
      <c r="E37" s="953"/>
      <c r="F37" s="659"/>
      <c r="G37" s="508"/>
      <c r="H37" s="504"/>
    </row>
    <row r="38" spans="1:8">
      <c r="A38" s="498">
        <f t="shared" si="2"/>
        <v>27</v>
      </c>
      <c r="B38" s="953"/>
      <c r="C38" s="659"/>
      <c r="E38" s="953"/>
      <c r="F38" s="658"/>
      <c r="H38" s="504"/>
    </row>
    <row r="39" spans="1:8">
      <c r="A39" s="498">
        <f t="shared" si="2"/>
        <v>28</v>
      </c>
      <c r="B39" s="953"/>
      <c r="C39" s="659"/>
      <c r="E39" s="953"/>
      <c r="F39" s="658"/>
      <c r="H39" s="504"/>
    </row>
    <row r="40" spans="1:8">
      <c r="A40" s="498">
        <f t="shared" si="2"/>
        <v>29</v>
      </c>
      <c r="B40" s="953"/>
      <c r="C40" s="659"/>
      <c r="E40" s="953"/>
      <c r="F40" s="658"/>
      <c r="H40" s="504"/>
    </row>
    <row r="41" spans="1:8">
      <c r="A41" s="498">
        <f t="shared" si="2"/>
        <v>30</v>
      </c>
      <c r="B41" s="953"/>
      <c r="C41" s="659"/>
      <c r="E41" s="953"/>
      <c r="F41" s="658"/>
      <c r="H41" s="504"/>
    </row>
    <row r="42" spans="1:8">
      <c r="A42" s="498">
        <f t="shared" si="2"/>
        <v>31</v>
      </c>
      <c r="B42" s="512"/>
      <c r="C42" s="659"/>
      <c r="E42" s="512"/>
      <c r="F42" s="658"/>
      <c r="H42" s="504"/>
    </row>
    <row r="43" spans="1:8">
      <c r="A43" s="498">
        <f t="shared" si="2"/>
        <v>32</v>
      </c>
      <c r="B43" s="512"/>
      <c r="C43" s="659"/>
      <c r="E43" s="512"/>
      <c r="F43" s="658"/>
      <c r="H43" s="504"/>
    </row>
    <row r="44" spans="1:8">
      <c r="A44" s="498">
        <f t="shared" si="2"/>
        <v>33</v>
      </c>
      <c r="B44" s="512"/>
      <c r="C44" s="659"/>
      <c r="E44" s="512"/>
      <c r="F44" s="658"/>
      <c r="H44" s="504"/>
    </row>
    <row r="45" spans="1:8">
      <c r="A45" s="498">
        <f t="shared" si="2"/>
        <v>34</v>
      </c>
      <c r="B45" s="512"/>
      <c r="C45" s="659"/>
      <c r="E45" s="512"/>
      <c r="F45" s="658"/>
      <c r="H45" s="504"/>
    </row>
    <row r="46" spans="1:8">
      <c r="A46" s="498">
        <f t="shared" si="2"/>
        <v>35</v>
      </c>
      <c r="B46" s="512"/>
      <c r="C46" s="659"/>
      <c r="E46" s="512"/>
      <c r="F46" s="658"/>
      <c r="H46" s="504"/>
    </row>
    <row r="47" spans="1:8">
      <c r="A47" s="498">
        <f t="shared" si="2"/>
        <v>36</v>
      </c>
      <c r="B47" s="512"/>
      <c r="C47" s="659"/>
      <c r="E47" s="512"/>
      <c r="F47" s="658"/>
      <c r="H47" s="504"/>
    </row>
    <row r="48" spans="1:8">
      <c r="A48" s="498">
        <f t="shared" si="2"/>
        <v>37</v>
      </c>
      <c r="B48" s="512"/>
      <c r="C48" s="659"/>
      <c r="E48" s="512"/>
      <c r="F48" s="658"/>
      <c r="H48" s="504"/>
    </row>
    <row r="49" spans="1:8">
      <c r="A49" s="498">
        <f t="shared" si="2"/>
        <v>38</v>
      </c>
      <c r="B49" s="512"/>
      <c r="C49" s="659"/>
      <c r="E49" s="512"/>
      <c r="F49" s="658"/>
      <c r="H49" s="504"/>
    </row>
    <row r="50" spans="1:8">
      <c r="A50" s="498">
        <f t="shared" si="2"/>
        <v>39</v>
      </c>
      <c r="B50" s="512"/>
      <c r="C50" s="658"/>
      <c r="E50" s="512"/>
      <c r="F50" s="658"/>
      <c r="H50" s="504"/>
    </row>
    <row r="51" spans="1:8">
      <c r="A51" s="498">
        <f t="shared" si="2"/>
        <v>40</v>
      </c>
      <c r="B51" s="512"/>
      <c r="C51" s="658"/>
      <c r="E51" s="512"/>
      <c r="F51" s="658"/>
      <c r="H51" s="504"/>
    </row>
    <row r="52" spans="1:8">
      <c r="A52" s="498">
        <f t="shared" si="2"/>
        <v>41</v>
      </c>
      <c r="B52" s="512"/>
      <c r="C52" s="658"/>
      <c r="E52" s="512"/>
      <c r="F52" s="658"/>
      <c r="H52" s="504"/>
    </row>
    <row r="53" spans="1:8" ht="13.5" thickBot="1">
      <c r="A53" s="498">
        <f>A52+1</f>
        <v>42</v>
      </c>
      <c r="B53" s="505" t="s">
        <v>606</v>
      </c>
      <c r="C53" s="510">
        <f>SUM(C33:C52)</f>
        <v>0</v>
      </c>
      <c r="D53" s="566"/>
      <c r="E53" s="505" t="s">
        <v>607</v>
      </c>
      <c r="F53" s="510">
        <f>SUM(F33:F52)</f>
        <v>9477.81</v>
      </c>
      <c r="H53" s="510">
        <f>AVERAGE(C53,F53)</f>
        <v>4738.9049999999997</v>
      </c>
    </row>
    <row r="54" spans="1:8" ht="13.5" thickTop="1">
      <c r="C54" s="511"/>
      <c r="D54" s="498"/>
      <c r="F54" s="511"/>
    </row>
    <row r="55" spans="1:8">
      <c r="A55" s="498">
        <f>A53+1</f>
        <v>43</v>
      </c>
      <c r="B55" s="501" t="s">
        <v>608</v>
      </c>
    </row>
    <row r="57" spans="1:8">
      <c r="A57" s="498">
        <f>A55+1</f>
        <v>44</v>
      </c>
      <c r="B57" s="953" t="s">
        <v>1055</v>
      </c>
      <c r="C57" s="659">
        <v>0</v>
      </c>
      <c r="E57" s="953" t="s">
        <v>1055</v>
      </c>
      <c r="F57" s="659">
        <v>22100.240000000002</v>
      </c>
      <c r="H57" s="508">
        <f t="shared" ref="H57:H59" si="3">AVERAGE(C57,F57)</f>
        <v>11050.12</v>
      </c>
    </row>
    <row r="58" spans="1:8">
      <c r="A58" s="498">
        <f>A57+1</f>
        <v>45</v>
      </c>
      <c r="B58" s="953" t="s">
        <v>1058</v>
      </c>
      <c r="C58" s="659">
        <v>0</v>
      </c>
      <c r="E58" s="953" t="s">
        <v>1058</v>
      </c>
      <c r="F58" s="659">
        <v>56255.16</v>
      </c>
      <c r="H58" s="508">
        <f t="shared" si="3"/>
        <v>28127.58</v>
      </c>
    </row>
    <row r="59" spans="1:8">
      <c r="A59" s="498">
        <f>A58+1</f>
        <v>46</v>
      </c>
      <c r="B59" s="953" t="s">
        <v>1056</v>
      </c>
      <c r="C59" s="659">
        <v>0</v>
      </c>
      <c r="E59" s="953" t="s">
        <v>1056</v>
      </c>
      <c r="F59" s="659">
        <v>891.51</v>
      </c>
      <c r="H59" s="508">
        <f t="shared" si="3"/>
        <v>445.755</v>
      </c>
    </row>
    <row r="60" spans="1:8">
      <c r="A60" s="498">
        <f>A59+1</f>
        <v>47</v>
      </c>
      <c r="B60" s="953"/>
      <c r="C60" s="659"/>
      <c r="E60" s="953"/>
      <c r="F60" s="659"/>
      <c r="H60" s="508"/>
    </row>
    <row r="61" spans="1:8">
      <c r="A61" s="498">
        <f t="shared" ref="A61:A76" si="4">A60+1</f>
        <v>48</v>
      </c>
      <c r="B61" s="953"/>
      <c r="C61" s="659"/>
      <c r="E61" s="953"/>
      <c r="F61" s="659"/>
      <c r="H61" s="508"/>
    </row>
    <row r="62" spans="1:8">
      <c r="A62" s="498">
        <f t="shared" si="4"/>
        <v>49</v>
      </c>
      <c r="B62" s="513"/>
      <c r="C62" s="659"/>
      <c r="E62" s="513"/>
      <c r="F62" s="659"/>
      <c r="H62" s="508"/>
    </row>
    <row r="63" spans="1:8">
      <c r="A63" s="498">
        <f t="shared" si="4"/>
        <v>50</v>
      </c>
      <c r="B63" s="513"/>
      <c r="C63" s="659"/>
      <c r="E63" s="513"/>
      <c r="F63" s="659"/>
      <c r="H63" s="508"/>
    </row>
    <row r="64" spans="1:8">
      <c r="A64" s="498">
        <f t="shared" si="4"/>
        <v>51</v>
      </c>
      <c r="B64" s="513"/>
      <c r="C64" s="659"/>
      <c r="E64" s="513"/>
      <c r="F64" s="659"/>
      <c r="H64" s="508"/>
    </row>
    <row r="65" spans="1:8">
      <c r="A65" s="498">
        <f t="shared" si="4"/>
        <v>52</v>
      </c>
      <c r="B65" s="513"/>
      <c r="C65" s="659"/>
      <c r="E65" s="503"/>
      <c r="F65" s="659"/>
      <c r="H65" s="508"/>
    </row>
    <row r="66" spans="1:8">
      <c r="A66" s="498">
        <f t="shared" si="4"/>
        <v>53</v>
      </c>
      <c r="B66" s="513"/>
      <c r="C66" s="659"/>
      <c r="E66" s="503"/>
      <c r="F66" s="659"/>
      <c r="H66" s="508"/>
    </row>
    <row r="67" spans="1:8">
      <c r="A67" s="498">
        <f t="shared" si="4"/>
        <v>54</v>
      </c>
      <c r="B67" s="513"/>
      <c r="C67" s="659"/>
      <c r="E67" s="503"/>
      <c r="F67" s="659"/>
      <c r="H67" s="508"/>
    </row>
    <row r="68" spans="1:8">
      <c r="A68" s="498">
        <f t="shared" si="4"/>
        <v>55</v>
      </c>
      <c r="B68" s="513"/>
      <c r="C68" s="659"/>
      <c r="E68" s="503"/>
      <c r="F68" s="659"/>
      <c r="H68" s="508"/>
    </row>
    <row r="69" spans="1:8">
      <c r="A69" s="498">
        <f t="shared" si="4"/>
        <v>56</v>
      </c>
      <c r="B69" s="513"/>
      <c r="C69" s="659"/>
      <c r="E69" s="503"/>
      <c r="F69" s="659"/>
      <c r="H69" s="508"/>
    </row>
    <row r="70" spans="1:8">
      <c r="A70" s="498">
        <f t="shared" si="4"/>
        <v>57</v>
      </c>
      <c r="B70" s="513"/>
      <c r="C70" s="659"/>
      <c r="E70" s="503"/>
      <c r="F70" s="659"/>
      <c r="H70" s="508"/>
    </row>
    <row r="71" spans="1:8">
      <c r="A71" s="498">
        <f t="shared" si="4"/>
        <v>58</v>
      </c>
      <c r="B71" s="513"/>
      <c r="C71" s="659"/>
      <c r="E71" s="503"/>
      <c r="F71" s="659"/>
      <c r="H71" s="508"/>
    </row>
    <row r="72" spans="1:8">
      <c r="A72" s="498">
        <f t="shared" si="4"/>
        <v>59</v>
      </c>
      <c r="B72" s="513"/>
      <c r="C72" s="659"/>
      <c r="E72" s="513"/>
      <c r="F72" s="659"/>
      <c r="H72" s="508"/>
    </row>
    <row r="73" spans="1:8">
      <c r="A73" s="498">
        <f t="shared" si="4"/>
        <v>60</v>
      </c>
      <c r="B73" s="512"/>
      <c r="C73" s="659"/>
      <c r="E73" s="512"/>
      <c r="F73" s="658"/>
      <c r="H73" s="508"/>
    </row>
    <row r="74" spans="1:8">
      <c r="A74" s="498">
        <f t="shared" si="4"/>
        <v>61</v>
      </c>
      <c r="B74" s="512"/>
      <c r="C74" s="659"/>
      <c r="E74" s="512"/>
      <c r="F74" s="658"/>
      <c r="H74" s="508"/>
    </row>
    <row r="75" spans="1:8">
      <c r="A75" s="498">
        <f t="shared" si="4"/>
        <v>62</v>
      </c>
      <c r="B75" s="512"/>
      <c r="C75" s="658"/>
      <c r="E75" s="512"/>
      <c r="F75" s="658"/>
      <c r="H75" s="504"/>
    </row>
    <row r="76" spans="1:8">
      <c r="A76" s="498">
        <f t="shared" si="4"/>
        <v>63</v>
      </c>
      <c r="B76" s="512"/>
      <c r="C76" s="658"/>
      <c r="E76" s="512"/>
      <c r="F76" s="658"/>
      <c r="H76" s="504"/>
    </row>
    <row r="77" spans="1:8" ht="13.5" thickBot="1">
      <c r="A77" s="498">
        <f>A76+1</f>
        <v>64</v>
      </c>
      <c r="B77" s="505" t="s">
        <v>609</v>
      </c>
      <c r="C77" s="510">
        <f>SUM(C57:C72)</f>
        <v>0</v>
      </c>
      <c r="D77" s="566"/>
      <c r="E77" s="505" t="s">
        <v>610</v>
      </c>
      <c r="F77" s="510">
        <f>SUM(F57:F72)</f>
        <v>79246.91</v>
      </c>
      <c r="H77" s="510">
        <f>AVERAGE(C77,F77)</f>
        <v>39623.455000000002</v>
      </c>
    </row>
    <row r="78" spans="1:8" ht="13.5" thickTop="1">
      <c r="B78" s="505"/>
      <c r="C78" s="504"/>
      <c r="D78" s="507"/>
      <c r="E78" s="505"/>
      <c r="F78" s="504"/>
      <c r="H78" s="504"/>
    </row>
    <row r="79" spans="1:8" ht="20.25">
      <c r="B79" s="514"/>
      <c r="C79" s="465"/>
      <c r="E79" s="509"/>
      <c r="H79" s="494" t="s">
        <v>140</v>
      </c>
    </row>
    <row r="80" spans="1:8" ht="18">
      <c r="B80" s="496"/>
      <c r="C80" s="497"/>
      <c r="D80" s="497"/>
      <c r="E80" s="497"/>
      <c r="F80" s="497"/>
      <c r="G80" s="497"/>
      <c r="H80" s="497"/>
    </row>
    <row r="81" spans="1:8">
      <c r="A81" s="498" t="s">
        <v>8</v>
      </c>
      <c r="H81" s="498" t="s">
        <v>596</v>
      </c>
    </row>
    <row r="82" spans="1:8">
      <c r="A82" s="498" t="s">
        <v>10</v>
      </c>
      <c r="B82" s="1008">
        <f>B7</f>
        <v>2025</v>
      </c>
      <c r="C82" s="1009"/>
      <c r="D82" s="498" t="s">
        <v>597</v>
      </c>
      <c r="E82" s="1008">
        <f>E7</f>
        <v>2025</v>
      </c>
      <c r="F82" s="1009"/>
      <c r="H82" s="500" t="s">
        <v>598</v>
      </c>
    </row>
    <row r="83" spans="1:8">
      <c r="A83" s="498">
        <f>A77+1</f>
        <v>65</v>
      </c>
      <c r="B83" s="501" t="s">
        <v>611</v>
      </c>
      <c r="C83" s="502"/>
      <c r="F83" s="502"/>
    </row>
    <row r="84" spans="1:8">
      <c r="H84" s="504"/>
    </row>
    <row r="85" spans="1:8">
      <c r="A85" s="498">
        <f>A83+1</f>
        <v>66</v>
      </c>
      <c r="B85" s="512"/>
      <c r="C85" s="515">
        <v>0</v>
      </c>
      <c r="E85" s="503"/>
      <c r="F85" s="515"/>
      <c r="G85" s="508"/>
      <c r="H85" s="508">
        <f t="shared" ref="H85" si="5">AVERAGE(C85,F85)</f>
        <v>0</v>
      </c>
    </row>
    <row r="86" spans="1:8">
      <c r="A86" s="498">
        <f t="shared" ref="A86:A102" si="6">A85+1</f>
        <v>67</v>
      </c>
      <c r="B86" s="512"/>
      <c r="C86" s="515"/>
      <c r="E86" s="503"/>
      <c r="F86" s="515"/>
      <c r="G86" s="508"/>
      <c r="H86" s="508"/>
    </row>
    <row r="87" spans="1:8">
      <c r="A87" s="498">
        <f t="shared" si="6"/>
        <v>68</v>
      </c>
      <c r="B87" s="512"/>
      <c r="C87" s="515"/>
      <c r="E87" s="503"/>
      <c r="F87" s="515"/>
      <c r="G87" s="508"/>
      <c r="H87" s="508"/>
    </row>
    <row r="88" spans="1:8">
      <c r="A88" s="498">
        <f t="shared" si="6"/>
        <v>69</v>
      </c>
      <c r="B88" s="512"/>
      <c r="C88" s="515"/>
      <c r="E88" s="503"/>
      <c r="F88" s="515"/>
      <c r="G88" s="508"/>
      <c r="H88" s="508"/>
    </row>
    <row r="89" spans="1:8">
      <c r="A89" s="498">
        <f t="shared" si="6"/>
        <v>70</v>
      </c>
      <c r="B89" s="512"/>
      <c r="C89" s="515"/>
      <c r="E89" s="503"/>
      <c r="F89" s="515"/>
      <c r="G89" s="508"/>
      <c r="H89" s="508"/>
    </row>
    <row r="90" spans="1:8">
      <c r="A90" s="498">
        <f t="shared" si="6"/>
        <v>71</v>
      </c>
      <c r="B90" s="512"/>
      <c r="C90" s="515"/>
      <c r="E90" s="503"/>
      <c r="F90" s="515"/>
      <c r="G90" s="508"/>
      <c r="H90" s="508"/>
    </row>
    <row r="91" spans="1:8">
      <c r="A91" s="498">
        <f t="shared" si="6"/>
        <v>72</v>
      </c>
      <c r="B91" s="512"/>
      <c r="C91" s="516"/>
      <c r="E91" s="512"/>
      <c r="F91" s="516"/>
      <c r="H91" s="504"/>
    </row>
    <row r="92" spans="1:8">
      <c r="A92" s="498">
        <f t="shared" si="6"/>
        <v>73</v>
      </c>
      <c r="B92" s="512"/>
      <c r="C92" s="516"/>
      <c r="E92" s="512"/>
      <c r="F92" s="516"/>
      <c r="H92" s="504"/>
    </row>
    <row r="93" spans="1:8">
      <c r="A93" s="498">
        <f t="shared" si="6"/>
        <v>74</v>
      </c>
      <c r="B93" s="512"/>
      <c r="C93" s="516"/>
      <c r="E93" s="512"/>
      <c r="F93" s="516"/>
      <c r="H93" s="504"/>
    </row>
    <row r="94" spans="1:8">
      <c r="A94" s="498">
        <f t="shared" si="6"/>
        <v>75</v>
      </c>
      <c r="B94" s="512"/>
      <c r="C94" s="516"/>
      <c r="E94" s="512"/>
      <c r="F94" s="516"/>
      <c r="H94" s="504"/>
    </row>
    <row r="95" spans="1:8">
      <c r="A95" s="498">
        <f t="shared" si="6"/>
        <v>76</v>
      </c>
      <c r="B95" s="512"/>
      <c r="C95" s="512"/>
      <c r="E95" s="512"/>
      <c r="F95" s="516"/>
      <c r="H95" s="504"/>
    </row>
    <row r="96" spans="1:8">
      <c r="A96" s="498">
        <f t="shared" si="6"/>
        <v>77</v>
      </c>
      <c r="B96" s="512"/>
      <c r="C96" s="512"/>
      <c r="E96" s="512"/>
      <c r="F96" s="516"/>
      <c r="H96" s="504"/>
    </row>
    <row r="97" spans="1:8">
      <c r="A97" s="498">
        <f t="shared" si="6"/>
        <v>78</v>
      </c>
      <c r="B97" s="517"/>
      <c r="C97" s="512"/>
      <c r="E97" s="517"/>
      <c r="F97" s="516"/>
      <c r="H97" s="504"/>
    </row>
    <row r="98" spans="1:8">
      <c r="A98" s="498">
        <f t="shared" si="6"/>
        <v>79</v>
      </c>
      <c r="B98" s="512"/>
      <c r="C98" s="512"/>
      <c r="E98" s="512"/>
      <c r="F98" s="512"/>
      <c r="H98" s="504"/>
    </row>
    <row r="99" spans="1:8">
      <c r="A99" s="498">
        <f t="shared" si="6"/>
        <v>80</v>
      </c>
      <c r="B99" s="512"/>
      <c r="C99" s="512"/>
      <c r="E99" s="512"/>
      <c r="F99" s="512"/>
      <c r="H99" s="504"/>
    </row>
    <row r="100" spans="1:8">
      <c r="A100" s="498">
        <f t="shared" si="6"/>
        <v>81</v>
      </c>
      <c r="B100" s="512"/>
      <c r="C100" s="512"/>
      <c r="E100" s="512"/>
      <c r="F100" s="512"/>
      <c r="H100" s="504"/>
    </row>
    <row r="101" spans="1:8">
      <c r="A101" s="498">
        <f t="shared" si="6"/>
        <v>82</v>
      </c>
      <c r="B101" s="512"/>
      <c r="C101" s="512"/>
      <c r="E101" s="512"/>
      <c r="F101" s="512"/>
      <c r="H101" s="504"/>
    </row>
    <row r="102" spans="1:8">
      <c r="A102" s="498">
        <f t="shared" si="6"/>
        <v>83</v>
      </c>
      <c r="B102" s="512"/>
      <c r="C102" s="512"/>
      <c r="E102" s="512"/>
      <c r="F102" s="512"/>
      <c r="H102" s="504"/>
    </row>
    <row r="103" spans="1:8" ht="13.5" thickBot="1">
      <c r="A103" s="498">
        <f>A102+1</f>
        <v>84</v>
      </c>
      <c r="B103" s="505" t="s">
        <v>612</v>
      </c>
      <c r="C103" s="518">
        <f>SUM(C85:C102)</f>
        <v>0</v>
      </c>
      <c r="E103" s="505" t="s">
        <v>613</v>
      </c>
      <c r="F103" s="518">
        <f>SUM(F85:F102)</f>
        <v>0</v>
      </c>
      <c r="H103" s="510">
        <f>AVERAGE(C103,F103)</f>
        <v>0</v>
      </c>
    </row>
    <row r="104" spans="1:8" ht="13.5" thickTop="1">
      <c r="C104" s="508"/>
      <c r="F104" s="519"/>
    </row>
    <row r="105" spans="1:8">
      <c r="A105" s="498">
        <f>A103+1</f>
        <v>85</v>
      </c>
      <c r="B105" s="501" t="s">
        <v>614</v>
      </c>
    </row>
    <row r="106" spans="1:8">
      <c r="H106" s="504"/>
    </row>
    <row r="107" spans="1:8">
      <c r="A107" s="498">
        <f>A105+1</f>
        <v>86</v>
      </c>
      <c r="B107" s="512"/>
      <c r="C107" s="520"/>
      <c r="E107" s="512"/>
      <c r="F107" s="520"/>
      <c r="H107" s="504"/>
    </row>
    <row r="108" spans="1:8">
      <c r="A108" s="498">
        <f t="shared" ref="A108:A121" si="7">A107+1</f>
        <v>87</v>
      </c>
      <c r="B108" s="503"/>
      <c r="C108" s="520"/>
      <c r="E108" s="503"/>
      <c r="F108" s="520"/>
      <c r="H108" s="504"/>
    </row>
    <row r="109" spans="1:8">
      <c r="A109" s="498">
        <f t="shared" si="7"/>
        <v>88</v>
      </c>
      <c r="B109" s="503"/>
      <c r="C109" s="520"/>
      <c r="E109" s="503"/>
      <c r="F109" s="520"/>
      <c r="H109" s="504"/>
    </row>
    <row r="110" spans="1:8">
      <c r="A110" s="498">
        <f t="shared" si="7"/>
        <v>89</v>
      </c>
      <c r="B110" s="512"/>
      <c r="C110" s="520"/>
      <c r="E110" s="512"/>
      <c r="F110" s="520"/>
      <c r="H110" s="504"/>
    </row>
    <row r="111" spans="1:8">
      <c r="A111" s="498">
        <f t="shared" si="7"/>
        <v>90</v>
      </c>
      <c r="B111" s="512"/>
      <c r="C111" s="512"/>
      <c r="E111" s="512"/>
      <c r="F111" s="512"/>
      <c r="H111" s="504"/>
    </row>
    <row r="112" spans="1:8">
      <c r="A112" s="498">
        <f t="shared" si="7"/>
        <v>91</v>
      </c>
      <c r="B112" s="512"/>
      <c r="C112" s="512"/>
      <c r="E112" s="512"/>
      <c r="F112" s="512"/>
      <c r="H112" s="504"/>
    </row>
    <row r="113" spans="1:8">
      <c r="A113" s="498">
        <f t="shared" si="7"/>
        <v>92</v>
      </c>
      <c r="B113" s="512"/>
      <c r="C113" s="512"/>
      <c r="E113" s="512"/>
      <c r="F113" s="512"/>
      <c r="H113" s="504"/>
    </row>
    <row r="114" spans="1:8">
      <c r="A114" s="498">
        <f t="shared" si="7"/>
        <v>93</v>
      </c>
      <c r="B114" s="512"/>
      <c r="C114" s="512"/>
      <c r="E114" s="512"/>
      <c r="F114" s="512"/>
      <c r="H114" s="504"/>
    </row>
    <row r="115" spans="1:8">
      <c r="A115" s="498">
        <f t="shared" si="7"/>
        <v>94</v>
      </c>
      <c r="B115" s="512"/>
      <c r="C115" s="512"/>
      <c r="E115" s="512"/>
      <c r="F115" s="512"/>
      <c r="H115" s="504"/>
    </row>
    <row r="116" spans="1:8">
      <c r="A116" s="498">
        <f t="shared" si="7"/>
        <v>95</v>
      </c>
      <c r="B116" s="512"/>
      <c r="C116" s="512"/>
      <c r="E116" s="512"/>
      <c r="F116" s="512"/>
      <c r="H116" s="504"/>
    </row>
    <row r="117" spans="1:8">
      <c r="A117" s="498">
        <f t="shared" si="7"/>
        <v>96</v>
      </c>
      <c r="B117" s="521"/>
      <c r="C117" s="512"/>
      <c r="E117" s="521"/>
      <c r="F117" s="512"/>
      <c r="H117" s="504"/>
    </row>
    <row r="118" spans="1:8">
      <c r="A118" s="498">
        <f t="shared" si="7"/>
        <v>97</v>
      </c>
      <c r="B118" s="512"/>
      <c r="C118" s="512"/>
      <c r="E118" s="512"/>
      <c r="F118" s="512"/>
      <c r="H118" s="504"/>
    </row>
    <row r="119" spans="1:8">
      <c r="A119" s="498">
        <f t="shared" si="7"/>
        <v>98</v>
      </c>
      <c r="B119" s="512"/>
      <c r="C119" s="512"/>
      <c r="E119" s="512"/>
      <c r="F119" s="512"/>
      <c r="H119" s="504"/>
    </row>
    <row r="120" spans="1:8">
      <c r="A120" s="498">
        <f t="shared" si="7"/>
        <v>99</v>
      </c>
      <c r="B120" s="512"/>
      <c r="C120" s="512"/>
      <c r="E120" s="512"/>
      <c r="F120" s="512"/>
      <c r="H120" s="504"/>
    </row>
    <row r="121" spans="1:8">
      <c r="A121" s="498">
        <f t="shared" si="7"/>
        <v>100</v>
      </c>
      <c r="B121" s="512"/>
      <c r="C121" s="512"/>
      <c r="E121" s="512"/>
      <c r="F121" s="512"/>
      <c r="H121" s="504"/>
    </row>
    <row r="122" spans="1:8" ht="13.5" thickBot="1">
      <c r="A122" s="498">
        <f>A121+1</f>
        <v>101</v>
      </c>
      <c r="C122" s="522">
        <f>SUM(C107:C121)</f>
        <v>0</v>
      </c>
      <c r="D122" s="508"/>
      <c r="E122" s="508"/>
      <c r="F122" s="522">
        <f>SUM(F107:F121)</f>
        <v>0</v>
      </c>
      <c r="G122" s="508"/>
      <c r="H122" s="506">
        <f>AVERAGE(C122,F122)</f>
        <v>0</v>
      </c>
    </row>
    <row r="123" spans="1:8" ht="13.5" thickTop="1">
      <c r="C123" s="508"/>
      <c r="D123" s="508"/>
      <c r="E123" s="508"/>
      <c r="F123" s="508"/>
      <c r="G123" s="508"/>
      <c r="H123" s="508"/>
    </row>
    <row r="124" spans="1:8">
      <c r="A124" s="498">
        <f>A122+1</f>
        <v>102</v>
      </c>
      <c r="B124" s="505" t="s">
        <v>615</v>
      </c>
      <c r="C124" s="515">
        <f>C122*0.343521539</f>
        <v>0</v>
      </c>
      <c r="D124" s="508"/>
      <c r="E124" s="523" t="s">
        <v>615</v>
      </c>
      <c r="F124" s="515">
        <f>F122*0.343521539</f>
        <v>0</v>
      </c>
      <c r="G124" s="508"/>
      <c r="H124" s="508">
        <f>AVERAGE(C124,F124)</f>
        <v>0</v>
      </c>
    </row>
    <row r="125" spans="1:8">
      <c r="C125" s="508"/>
      <c r="D125" s="508"/>
      <c r="E125" s="508"/>
      <c r="F125" s="508"/>
      <c r="G125" s="508"/>
      <c r="H125" s="508"/>
    </row>
    <row r="126" spans="1:8" ht="13.5" thickBot="1">
      <c r="A126" s="498">
        <f>A124+1</f>
        <v>103</v>
      </c>
      <c r="B126" s="505" t="s">
        <v>616</v>
      </c>
      <c r="C126" s="506">
        <f>C122+C124</f>
        <v>0</v>
      </c>
      <c r="D126" s="508"/>
      <c r="E126" s="523" t="s">
        <v>617</v>
      </c>
      <c r="F126" s="506">
        <f>F122+F124</f>
        <v>0</v>
      </c>
      <c r="G126" s="508"/>
      <c r="H126" s="506">
        <f>AVERAGE(C126,F126)</f>
        <v>0</v>
      </c>
    </row>
    <row r="127" spans="1:8" ht="13.5" thickTop="1">
      <c r="C127" s="519"/>
      <c r="F127" s="499">
        <v>0</v>
      </c>
    </row>
    <row r="130" spans="2:8">
      <c r="C130" s="504"/>
      <c r="F130" s="504"/>
    </row>
    <row r="131" spans="2:8">
      <c r="B131" s="622" t="s">
        <v>618</v>
      </c>
    </row>
    <row r="132" spans="2:8">
      <c r="B132" s="1003" t="s">
        <v>885</v>
      </c>
      <c r="C132" s="1003"/>
      <c r="D132" s="1003"/>
      <c r="E132" s="1003"/>
      <c r="F132" s="1003"/>
      <c r="G132" s="1003"/>
      <c r="H132" s="1003"/>
    </row>
    <row r="133" spans="2:8">
      <c r="B133" s="1003"/>
      <c r="C133" s="1003"/>
      <c r="D133" s="1003"/>
      <c r="E133" s="1003"/>
      <c r="F133" s="1003"/>
      <c r="G133" s="1003"/>
      <c r="H133" s="1003"/>
    </row>
    <row r="134" spans="2:8">
      <c r="B134" s="1003"/>
      <c r="C134" s="1003"/>
      <c r="D134" s="1003"/>
      <c r="E134" s="1003"/>
      <c r="F134" s="1003"/>
      <c r="G134" s="1003"/>
      <c r="H134" s="1003"/>
    </row>
  </sheetData>
  <mergeCells count="10">
    <mergeCell ref="B132:H134"/>
    <mergeCell ref="B82:C82"/>
    <mergeCell ref="E82:F82"/>
    <mergeCell ref="A1:H1"/>
    <mergeCell ref="A3:H3"/>
    <mergeCell ref="B6:C6"/>
    <mergeCell ref="E6:F6"/>
    <mergeCell ref="B7:C7"/>
    <mergeCell ref="E7:F7"/>
    <mergeCell ref="C2:E2"/>
  </mergeCells>
  <pageMargins left="0.17" right="0.2" top="0.38" bottom="0.28999999999999998" header="0.3" footer="0.21"/>
  <pageSetup scale="55" fitToHeight="2" orientation="landscape" cellComments="asDisplayed" r:id="rId1"/>
  <rowBreaks count="1" manualBreakCount="1">
    <brk id="7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dimension ref="A1:M129"/>
  <sheetViews>
    <sheetView view="pageBreakPreview" zoomScale="80" zoomScaleNormal="60" zoomScaleSheetLayoutView="80" workbookViewId="0">
      <selection activeCell="E69" sqref="E69"/>
    </sheetView>
  </sheetViews>
  <sheetFormatPr defaultColWidth="8.77734375" defaultRowHeight="12.75" customHeight="1"/>
  <cols>
    <col min="1" max="1" width="8.77734375" style="660"/>
    <col min="2" max="2" width="9" style="660" customWidth="1"/>
    <col min="3" max="3" width="27.21875" style="660" customWidth="1"/>
    <col min="4" max="4" width="3.109375" style="660" customWidth="1"/>
    <col min="5" max="5" width="14.77734375" style="660" customWidth="1"/>
    <col min="6" max="6" width="15.21875" style="660" customWidth="1"/>
    <col min="7" max="8" width="13.77734375" style="660" customWidth="1"/>
    <col min="9" max="9" width="13.5546875" style="660" customWidth="1"/>
    <col min="10" max="10" width="16.5546875" style="660" customWidth="1"/>
    <col min="11" max="11" width="15.21875" style="660" customWidth="1"/>
    <col min="12" max="12" width="12.77734375" style="660" customWidth="1"/>
    <col min="13" max="13" width="15.21875" style="660" customWidth="1"/>
    <col min="14" max="16384" width="8.77734375" style="660"/>
  </cols>
  <sheetData>
    <row r="1" spans="1:13" ht="15.75">
      <c r="D1" s="996" t="s">
        <v>837</v>
      </c>
      <c r="E1" s="996"/>
      <c r="F1" s="996"/>
      <c r="G1" s="996"/>
      <c r="H1" s="996"/>
      <c r="I1" s="996"/>
      <c r="J1" s="996"/>
      <c r="K1" s="996"/>
      <c r="M1" s="661"/>
    </row>
    <row r="2" spans="1:13" ht="15.75">
      <c r="D2" s="997" t="s">
        <v>838</v>
      </c>
      <c r="E2" s="997"/>
      <c r="F2" s="997"/>
      <c r="G2" s="997"/>
      <c r="H2" s="997"/>
      <c r="I2" s="997"/>
      <c r="J2" s="997"/>
      <c r="K2" s="997"/>
      <c r="M2" s="661"/>
    </row>
    <row r="3" spans="1:13" ht="15.75">
      <c r="D3" s="998" t="str">
        <f>'Attachment H-37A'!D5</f>
        <v>Valley Link Transmission Maryland, LLC</v>
      </c>
      <c r="E3" s="998"/>
      <c r="F3" s="998"/>
      <c r="G3" s="998"/>
      <c r="H3" s="998"/>
      <c r="I3" s="998"/>
      <c r="J3" s="998"/>
      <c r="K3" s="998"/>
      <c r="M3" s="661"/>
    </row>
    <row r="4" spans="1:13" ht="15.75">
      <c r="M4" s="661"/>
    </row>
    <row r="5" spans="1:13" ht="15.75">
      <c r="C5" s="662"/>
    </row>
    <row r="6" spans="1:13" ht="16.5" thickBot="1">
      <c r="C6" s="663" t="s">
        <v>57</v>
      </c>
      <c r="D6" s="664"/>
      <c r="E6" s="663" t="s">
        <v>58</v>
      </c>
      <c r="F6" s="663" t="s">
        <v>59</v>
      </c>
      <c r="G6" s="663" t="s">
        <v>60</v>
      </c>
      <c r="H6" s="663" t="s">
        <v>61</v>
      </c>
      <c r="I6" s="663" t="s">
        <v>62</v>
      </c>
      <c r="J6" s="663" t="s">
        <v>63</v>
      </c>
      <c r="K6" s="663" t="s">
        <v>64</v>
      </c>
      <c r="L6" s="663" t="s">
        <v>65</v>
      </c>
    </row>
    <row r="7" spans="1:13" ht="16.5" thickBot="1">
      <c r="A7" s="665" t="s">
        <v>8</v>
      </c>
      <c r="B7" s="665"/>
      <c r="C7" s="666"/>
      <c r="D7" s="667"/>
      <c r="E7" s="1017" t="s">
        <v>1047</v>
      </c>
      <c r="F7" s="1017"/>
      <c r="G7" s="1017"/>
      <c r="H7" s="1017"/>
      <c r="I7" s="1017"/>
      <c r="J7" s="1017"/>
      <c r="K7" s="1017"/>
      <c r="L7" s="1018"/>
    </row>
    <row r="8" spans="1:13" ht="15">
      <c r="C8" s="668"/>
      <c r="E8" s="669"/>
      <c r="F8" s="669"/>
      <c r="G8" s="669"/>
      <c r="H8" s="669"/>
      <c r="I8" s="669"/>
      <c r="J8" s="669"/>
      <c r="K8" s="669"/>
      <c r="L8" s="670"/>
    </row>
    <row r="9" spans="1:13" ht="30">
      <c r="C9" s="671" t="s">
        <v>784</v>
      </c>
      <c r="D9" s="672"/>
      <c r="E9" s="673" t="s">
        <v>785</v>
      </c>
      <c r="F9" s="674" t="s">
        <v>786</v>
      </c>
      <c r="G9" s="673" t="s">
        <v>787</v>
      </c>
      <c r="H9" s="674" t="s">
        <v>788</v>
      </c>
      <c r="I9" s="673" t="s">
        <v>789</v>
      </c>
      <c r="J9" s="674" t="s">
        <v>790</v>
      </c>
      <c r="K9" s="673" t="s">
        <v>791</v>
      </c>
      <c r="L9" s="675" t="s">
        <v>792</v>
      </c>
    </row>
    <row r="10" spans="1:13" ht="15.75">
      <c r="A10" s="676" t="s">
        <v>843</v>
      </c>
      <c r="B10" s="663" t="s">
        <v>793</v>
      </c>
      <c r="C10" s="677"/>
      <c r="D10" s="664"/>
      <c r="E10" s="678"/>
      <c r="F10" s="664">
        <f>SUM(C10:E10)</f>
        <v>0</v>
      </c>
      <c r="G10" s="678"/>
      <c r="H10" s="664">
        <f>SUM(F10:G10)</f>
        <v>0</v>
      </c>
      <c r="I10" s="678"/>
      <c r="J10" s="664">
        <f>SUM(H10:I10)</f>
        <v>0</v>
      </c>
      <c r="K10" s="678"/>
      <c r="L10" s="679">
        <f>SUM(J10:K10)</f>
        <v>0</v>
      </c>
    </row>
    <row r="11" spans="1:13" ht="15">
      <c r="C11" s="680"/>
      <c r="D11" s="664"/>
      <c r="E11" s="664"/>
      <c r="F11" s="664"/>
      <c r="G11" s="664"/>
      <c r="H11" s="664"/>
      <c r="I11" s="664"/>
      <c r="J11" s="664"/>
      <c r="K11" s="664"/>
      <c r="L11" s="679"/>
    </row>
    <row r="12" spans="1:13" ht="30">
      <c r="C12" s="681" t="str">
        <f>C9</f>
        <v>Beginning 190 (including adjustments)</v>
      </c>
      <c r="D12" s="664"/>
      <c r="E12" s="682" t="s">
        <v>794</v>
      </c>
      <c r="F12" s="664"/>
      <c r="G12" s="682" t="s">
        <v>795</v>
      </c>
      <c r="H12" s="664"/>
      <c r="I12" s="682" t="s">
        <v>796</v>
      </c>
      <c r="J12" s="664"/>
      <c r="K12" s="682" t="s">
        <v>797</v>
      </c>
      <c r="L12" s="679"/>
    </row>
    <row r="13" spans="1:13" ht="15.75">
      <c r="A13" s="676" t="s">
        <v>844</v>
      </c>
      <c r="B13" s="663" t="s">
        <v>793</v>
      </c>
      <c r="C13" s="683">
        <f>C10</f>
        <v>0</v>
      </c>
      <c r="D13" s="664"/>
      <c r="E13" s="682">
        <f>(276/365)*E10</f>
        <v>0</v>
      </c>
      <c r="F13" s="664"/>
      <c r="G13" s="682">
        <f>(185/365)*G10</f>
        <v>0</v>
      </c>
      <c r="H13" s="664"/>
      <c r="I13" s="682">
        <f>(93/365)*I10</f>
        <v>0</v>
      </c>
      <c r="J13" s="664"/>
      <c r="K13" s="682">
        <f>(1/365)*K10</f>
        <v>0</v>
      </c>
      <c r="L13" s="679"/>
      <c r="M13" s="684"/>
    </row>
    <row r="14" spans="1:13" ht="15.75">
      <c r="C14" s="683"/>
      <c r="D14" s="664"/>
      <c r="E14" s="682"/>
      <c r="F14" s="664"/>
      <c r="G14" s="682"/>
      <c r="H14" s="664"/>
      <c r="I14" s="682"/>
      <c r="J14" s="664"/>
      <c r="K14" s="682"/>
      <c r="L14" s="679"/>
      <c r="M14" s="684"/>
    </row>
    <row r="15" spans="1:13" ht="30">
      <c r="C15" s="681" t="s">
        <v>798</v>
      </c>
      <c r="D15" s="664"/>
      <c r="E15" s="673" t="s">
        <v>785</v>
      </c>
      <c r="F15" s="674" t="s">
        <v>786</v>
      </c>
      <c r="G15" s="673" t="s">
        <v>787</v>
      </c>
      <c r="H15" s="674" t="s">
        <v>788</v>
      </c>
      <c r="I15" s="673" t="s">
        <v>789</v>
      </c>
      <c r="J15" s="674" t="s">
        <v>790</v>
      </c>
      <c r="K15" s="673" t="s">
        <v>791</v>
      </c>
      <c r="L15" s="675" t="s">
        <v>792</v>
      </c>
      <c r="M15" s="684"/>
    </row>
    <row r="16" spans="1:13" ht="15.75">
      <c r="A16" s="676" t="s">
        <v>845</v>
      </c>
      <c r="B16" s="663" t="s">
        <v>793</v>
      </c>
      <c r="C16" s="677"/>
      <c r="D16" s="664"/>
      <c r="E16" s="678"/>
      <c r="F16" s="664">
        <f>SUM(C16:E16)</f>
        <v>0</v>
      </c>
      <c r="G16" s="678"/>
      <c r="H16" s="664">
        <f>SUM(F16:G16)</f>
        <v>0</v>
      </c>
      <c r="I16" s="678"/>
      <c r="J16" s="664">
        <f>SUM(H16:I16)</f>
        <v>0</v>
      </c>
      <c r="K16" s="678"/>
      <c r="L16" s="679">
        <f>SUM(J16:K16)</f>
        <v>0</v>
      </c>
      <c r="M16" s="684"/>
    </row>
    <row r="17" spans="1:13" ht="15.75">
      <c r="C17" s="680"/>
      <c r="D17" s="664"/>
      <c r="E17" s="664"/>
      <c r="F17" s="664"/>
      <c r="G17" s="664"/>
      <c r="H17" s="664"/>
      <c r="I17" s="664"/>
      <c r="J17" s="664"/>
      <c r="K17" s="664"/>
      <c r="L17" s="679"/>
      <c r="M17" s="684"/>
    </row>
    <row r="18" spans="1:13" ht="30">
      <c r="C18" s="681" t="str">
        <f>C15</f>
        <v xml:space="preserve">Beginning 282 (including adjustments) </v>
      </c>
      <c r="D18" s="664"/>
      <c r="E18" s="682" t="s">
        <v>794</v>
      </c>
      <c r="F18" s="664"/>
      <c r="G18" s="682" t="s">
        <v>795</v>
      </c>
      <c r="H18" s="664"/>
      <c r="I18" s="682" t="s">
        <v>796</v>
      </c>
      <c r="J18" s="664"/>
      <c r="K18" s="682" t="s">
        <v>797</v>
      </c>
      <c r="L18" s="679"/>
      <c r="M18" s="684"/>
    </row>
    <row r="19" spans="1:13" ht="15.75">
      <c r="A19" s="676" t="s">
        <v>846</v>
      </c>
      <c r="B19" s="663" t="s">
        <v>793</v>
      </c>
      <c r="C19" s="683">
        <f>C16</f>
        <v>0</v>
      </c>
      <c r="D19" s="664"/>
      <c r="E19" s="682">
        <f>(276/365)*E16</f>
        <v>0</v>
      </c>
      <c r="F19" s="664"/>
      <c r="G19" s="682">
        <f>(185/365)*G16</f>
        <v>0</v>
      </c>
      <c r="H19" s="664"/>
      <c r="I19" s="682">
        <f>(93/365)*I16</f>
        <v>0</v>
      </c>
      <c r="J19" s="664"/>
      <c r="K19" s="682">
        <f>(1/365)*K16</f>
        <v>0</v>
      </c>
      <c r="L19" s="679"/>
      <c r="M19" s="684"/>
    </row>
    <row r="20" spans="1:13" ht="15.75">
      <c r="C20" s="683"/>
      <c r="D20" s="664"/>
      <c r="E20" s="682"/>
      <c r="F20" s="664"/>
      <c r="G20" s="682"/>
      <c r="H20" s="664"/>
      <c r="I20" s="682"/>
      <c r="J20" s="664"/>
      <c r="K20" s="682"/>
      <c r="L20" s="679"/>
      <c r="M20" s="684"/>
    </row>
    <row r="21" spans="1:13" ht="30">
      <c r="C21" s="681" t="s">
        <v>799</v>
      </c>
      <c r="D21" s="664"/>
      <c r="E21" s="673" t="s">
        <v>785</v>
      </c>
      <c r="F21" s="674" t="s">
        <v>786</v>
      </c>
      <c r="G21" s="673" t="s">
        <v>787</v>
      </c>
      <c r="H21" s="674" t="s">
        <v>788</v>
      </c>
      <c r="I21" s="673" t="s">
        <v>789</v>
      </c>
      <c r="J21" s="674" t="s">
        <v>790</v>
      </c>
      <c r="K21" s="673" t="s">
        <v>791</v>
      </c>
      <c r="L21" s="675" t="s">
        <v>792</v>
      </c>
      <c r="M21" s="684"/>
    </row>
    <row r="22" spans="1:13" ht="15.75">
      <c r="A22" s="676" t="s">
        <v>118</v>
      </c>
      <c r="B22" s="663" t="s">
        <v>793</v>
      </c>
      <c r="C22" s="677"/>
      <c r="D22" s="664"/>
      <c r="E22" s="678"/>
      <c r="F22" s="664">
        <f>SUM(C22:E22)</f>
        <v>0</v>
      </c>
      <c r="G22" s="678"/>
      <c r="H22" s="664">
        <f>SUM(F22:G22)</f>
        <v>0</v>
      </c>
      <c r="I22" s="678"/>
      <c r="J22" s="664">
        <f>SUM(H22:I22)</f>
        <v>0</v>
      </c>
      <c r="K22" s="678"/>
      <c r="L22" s="679">
        <f>SUM(J22:K22)</f>
        <v>0</v>
      </c>
      <c r="M22" s="684"/>
    </row>
    <row r="23" spans="1:13" ht="15.75">
      <c r="C23" s="680"/>
      <c r="D23" s="664"/>
      <c r="E23" s="664"/>
      <c r="F23" s="664"/>
      <c r="G23" s="664"/>
      <c r="H23" s="664"/>
      <c r="I23" s="664"/>
      <c r="J23" s="664"/>
      <c r="K23" s="664"/>
      <c r="L23" s="679"/>
      <c r="M23" s="684"/>
    </row>
    <row r="24" spans="1:13" ht="30.6" customHeight="1">
      <c r="B24" s="685"/>
      <c r="C24" s="681" t="str">
        <f>C21</f>
        <v xml:space="preserve">Beginning 283 (Including adjustments) </v>
      </c>
      <c r="D24" s="664"/>
      <c r="E24" s="682" t="s">
        <v>794</v>
      </c>
      <c r="F24" s="664"/>
      <c r="G24" s="682" t="s">
        <v>795</v>
      </c>
      <c r="H24" s="664"/>
      <c r="I24" s="682" t="s">
        <v>796</v>
      </c>
      <c r="J24" s="664"/>
      <c r="K24" s="682" t="s">
        <v>797</v>
      </c>
      <c r="L24" s="679"/>
      <c r="M24" s="684"/>
    </row>
    <row r="25" spans="1:13" ht="16.5" thickBot="1">
      <c r="A25" s="676" t="s">
        <v>119</v>
      </c>
      <c r="B25" s="663" t="s">
        <v>793</v>
      </c>
      <c r="C25" s="686">
        <f>C22</f>
        <v>0</v>
      </c>
      <c r="D25" s="687"/>
      <c r="E25" s="688">
        <f>(276/365)*E22</f>
        <v>0</v>
      </c>
      <c r="F25" s="687"/>
      <c r="G25" s="688">
        <f>(185/365)*G22</f>
        <v>0</v>
      </c>
      <c r="H25" s="687"/>
      <c r="I25" s="688">
        <f>(93/365)*I22</f>
        <v>0</v>
      </c>
      <c r="J25" s="687"/>
      <c r="K25" s="688">
        <f>(1/365)*K22</f>
        <v>0</v>
      </c>
      <c r="L25" s="689"/>
      <c r="M25" s="684"/>
    </row>
    <row r="26" spans="1:13" ht="15"/>
    <row r="27" spans="1:13" ht="15.75">
      <c r="C27" s="690"/>
      <c r="E27" s="691"/>
      <c r="G27" s="691"/>
      <c r="I27" s="691"/>
      <c r="K27" s="691"/>
    </row>
    <row r="28" spans="1:13" ht="15.75">
      <c r="C28" s="682"/>
      <c r="D28" s="664"/>
      <c r="E28" s="682"/>
      <c r="F28" s="664"/>
      <c r="G28" s="682"/>
      <c r="H28" s="664"/>
      <c r="I28" s="682"/>
      <c r="J28" s="664"/>
      <c r="K28" s="682"/>
      <c r="L28" s="664"/>
    </row>
    <row r="29" spans="1:13" ht="15"/>
    <row r="30" spans="1:13" ht="15">
      <c r="E30" s="664"/>
      <c r="G30" s="664"/>
      <c r="I30" s="664"/>
      <c r="K30" s="664"/>
      <c r="L30" s="664"/>
    </row>
    <row r="31" spans="1:13" ht="15"/>
    <row r="32" spans="1:13" ht="15.75">
      <c r="E32" s="692"/>
      <c r="M32" s="661"/>
    </row>
    <row r="33" spans="1:13" ht="15.75">
      <c r="E33" s="692"/>
      <c r="M33" s="661"/>
    </row>
    <row r="34" spans="1:13" ht="15.75">
      <c r="E34" s="692"/>
      <c r="G34" s="1019" t="s">
        <v>1051</v>
      </c>
      <c r="H34" s="1020"/>
      <c r="M34" s="661"/>
    </row>
    <row r="35" spans="1:13" ht="15"/>
    <row r="36" spans="1:13" ht="15.75">
      <c r="E36" s="663" t="s">
        <v>66</v>
      </c>
      <c r="F36" s="663" t="s">
        <v>94</v>
      </c>
      <c r="G36" s="663" t="s">
        <v>800</v>
      </c>
      <c r="H36" s="663" t="s">
        <v>109</v>
      </c>
      <c r="I36" s="663" t="s">
        <v>366</v>
      </c>
      <c r="J36" s="663" t="s">
        <v>371</v>
      </c>
      <c r="K36" s="663" t="s">
        <v>111</v>
      </c>
      <c r="L36" s="663"/>
      <c r="M36" s="663"/>
    </row>
    <row r="37" spans="1:13" ht="43.15" customHeight="1">
      <c r="E37" s="663"/>
      <c r="F37" s="673" t="s">
        <v>801</v>
      </c>
      <c r="G37" s="673" t="s">
        <v>802</v>
      </c>
      <c r="H37" s="663" t="s">
        <v>803</v>
      </c>
      <c r="I37" s="663"/>
      <c r="J37" s="663" t="s">
        <v>804</v>
      </c>
      <c r="K37" s="673" t="s">
        <v>805</v>
      </c>
      <c r="L37" s="663"/>
      <c r="M37" s="663"/>
    </row>
    <row r="38" spans="1:13" ht="61.5" customHeight="1">
      <c r="A38" s="665" t="s">
        <v>8</v>
      </c>
      <c r="B38" s="665"/>
      <c r="C38" s="693" t="s">
        <v>806</v>
      </c>
      <c r="E38" s="694" t="s">
        <v>807</v>
      </c>
      <c r="F38" s="695" t="s">
        <v>808</v>
      </c>
      <c r="G38" s="696" t="s">
        <v>809</v>
      </c>
      <c r="H38" s="696" t="s">
        <v>810</v>
      </c>
      <c r="I38" s="696" t="s">
        <v>811</v>
      </c>
      <c r="J38" s="696" t="s">
        <v>812</v>
      </c>
      <c r="K38" s="696" t="s">
        <v>813</v>
      </c>
    </row>
    <row r="39" spans="1:13" ht="15"/>
    <row r="40" spans="1:13" ht="15.75">
      <c r="A40" s="676" t="s">
        <v>122</v>
      </c>
      <c r="B40" s="697" t="s">
        <v>793</v>
      </c>
      <c r="C40" s="698" t="s">
        <v>814</v>
      </c>
      <c r="E40" s="699">
        <v>0</v>
      </c>
      <c r="F40" s="664">
        <f>E10+G10+I10+K10</f>
        <v>0</v>
      </c>
      <c r="G40" s="664">
        <f>(C13+E13+G13+I13+K13)</f>
        <v>0</v>
      </c>
      <c r="H40" s="700">
        <f>E40-G40</f>
        <v>0</v>
      </c>
      <c r="I40" s="699">
        <v>0</v>
      </c>
      <c r="J40" s="701">
        <f>H40-I40</f>
        <v>0</v>
      </c>
      <c r="K40" s="701">
        <f>E40-I40-J40</f>
        <v>0</v>
      </c>
    </row>
    <row r="41" spans="1:13" ht="15.75">
      <c r="H41" s="700"/>
      <c r="I41" s="702"/>
      <c r="J41" s="700"/>
      <c r="K41" s="700"/>
    </row>
    <row r="42" spans="1:13" ht="15.75">
      <c r="A42" s="676" t="s">
        <v>124</v>
      </c>
      <c r="B42" s="697" t="s">
        <v>793</v>
      </c>
      <c r="C42" s="698" t="s">
        <v>815</v>
      </c>
      <c r="E42" s="699">
        <v>0</v>
      </c>
      <c r="F42" s="664">
        <f>E16+G16+I16+K16</f>
        <v>0</v>
      </c>
      <c r="G42" s="664">
        <f>(C19+E19+G19+I19+K19)</f>
        <v>0</v>
      </c>
      <c r="H42" s="700">
        <f>E42-G42</f>
        <v>0</v>
      </c>
      <c r="I42" s="699">
        <v>0</v>
      </c>
      <c r="J42" s="701">
        <f>H42-I42</f>
        <v>0</v>
      </c>
      <c r="K42" s="701">
        <f>-E42+I42+J42</f>
        <v>0</v>
      </c>
    </row>
    <row r="43" spans="1:13" ht="15.75">
      <c r="A43" s="697"/>
      <c r="B43" s="697"/>
      <c r="H43" s="700"/>
      <c r="I43" s="702"/>
      <c r="J43" s="700"/>
      <c r="K43" s="700"/>
    </row>
    <row r="44" spans="1:13" ht="15.75">
      <c r="A44" s="676" t="s">
        <v>127</v>
      </c>
      <c r="B44" s="697" t="s">
        <v>793</v>
      </c>
      <c r="C44" s="698" t="s">
        <v>816</v>
      </c>
      <c r="E44" s="699">
        <v>0</v>
      </c>
      <c r="F44" s="664">
        <f>E22+G22+I22+K22</f>
        <v>0</v>
      </c>
      <c r="G44" s="664">
        <f>(C25+E25+G25+I25+K25)</f>
        <v>0</v>
      </c>
      <c r="H44" s="700">
        <f>E44-G44</f>
        <v>0</v>
      </c>
      <c r="I44" s="699">
        <v>0</v>
      </c>
      <c r="J44" s="701">
        <f>H44-I44</f>
        <v>0</v>
      </c>
      <c r="K44" s="701">
        <f>-E44+I44+J44</f>
        <v>0</v>
      </c>
    </row>
    <row r="45" spans="1:13" ht="15.75">
      <c r="A45" s="697"/>
      <c r="B45" s="697"/>
      <c r="H45" s="700"/>
      <c r="I45" s="702"/>
      <c r="J45" s="700"/>
      <c r="K45" s="700"/>
    </row>
    <row r="46" spans="1:13" ht="15.75">
      <c r="A46" s="676" t="s">
        <v>130</v>
      </c>
      <c r="B46" s="697" t="s">
        <v>793</v>
      </c>
      <c r="C46" s="698" t="s">
        <v>817</v>
      </c>
      <c r="E46" s="700">
        <f>E40-E42-E44</f>
        <v>0</v>
      </c>
      <c r="F46" s="700">
        <f>F40-F42-F44</f>
        <v>0</v>
      </c>
      <c r="G46" s="700">
        <f>G40-G42-G44</f>
        <v>0</v>
      </c>
      <c r="H46" s="700">
        <f>H40-H42-H44</f>
        <v>0</v>
      </c>
      <c r="I46" s="700">
        <f>I40+I42+I44</f>
        <v>0</v>
      </c>
      <c r="J46" s="700">
        <f>J40+J42+J44</f>
        <v>0</v>
      </c>
      <c r="K46" s="700">
        <f>K40+K42+K44</f>
        <v>0</v>
      </c>
    </row>
    <row r="47" spans="1:13" ht="15.75">
      <c r="A47" s="697"/>
      <c r="B47" s="697"/>
      <c r="E47" s="703"/>
      <c r="F47" s="703"/>
      <c r="G47" s="703"/>
    </row>
    <row r="48" spans="1:13" ht="15.75">
      <c r="A48" s="697"/>
      <c r="B48" s="697"/>
      <c r="E48" s="703"/>
      <c r="F48" s="703"/>
      <c r="G48" s="703"/>
      <c r="I48" s="704"/>
      <c r="J48" s="704"/>
      <c r="K48" s="704"/>
    </row>
    <row r="49" spans="1:13" ht="15.75">
      <c r="A49" s="697"/>
      <c r="B49" s="697"/>
      <c r="E49" s="703"/>
      <c r="F49" s="703"/>
      <c r="G49" s="703"/>
      <c r="I49" s="704"/>
      <c r="J49" s="704"/>
      <c r="K49" s="704"/>
    </row>
    <row r="50" spans="1:13" ht="15.75">
      <c r="A50" s="697"/>
      <c r="B50" s="697"/>
      <c r="E50" s="703"/>
      <c r="F50" s="703"/>
      <c r="G50" s="703"/>
      <c r="I50" s="704"/>
      <c r="J50" s="704"/>
      <c r="K50" s="704"/>
      <c r="M50" s="700"/>
    </row>
    <row r="51" spans="1:13" ht="15.75">
      <c r="A51" s="697"/>
      <c r="B51" s="705" t="s">
        <v>818</v>
      </c>
      <c r="E51" s="703"/>
      <c r="F51" s="703"/>
      <c r="G51" s="703"/>
      <c r="I51" s="704"/>
      <c r="J51" s="704"/>
      <c r="K51" s="704"/>
    </row>
    <row r="52" spans="1:13" ht="15.75">
      <c r="A52" s="697"/>
      <c r="B52" s="1016" t="s">
        <v>841</v>
      </c>
      <c r="C52" s="1016"/>
      <c r="D52" s="1016"/>
      <c r="E52" s="1016"/>
      <c r="F52" s="1016"/>
      <c r="G52" s="1016"/>
      <c r="I52" s="704"/>
      <c r="J52" s="704"/>
      <c r="K52" s="704"/>
    </row>
    <row r="53" spans="1:13" ht="15.75">
      <c r="A53" s="697"/>
      <c r="B53" s="698" t="s">
        <v>819</v>
      </c>
      <c r="C53" s="698"/>
      <c r="D53" s="698"/>
      <c r="E53" s="698"/>
      <c r="F53" s="698"/>
      <c r="G53" s="698"/>
      <c r="I53" s="704"/>
      <c r="J53" s="704"/>
      <c r="K53" s="704"/>
    </row>
    <row r="54" spans="1:13" ht="15">
      <c r="A54" s="697"/>
    </row>
    <row r="55" spans="1:13" ht="15">
      <c r="A55" s="697"/>
    </row>
    <row r="56" spans="1:13" ht="15">
      <c r="A56" s="697"/>
    </row>
    <row r="57" spans="1:13" ht="15"/>
    <row r="58" spans="1:13" ht="15"/>
    <row r="59" spans="1:13" ht="15"/>
    <row r="60" spans="1:13" ht="15"/>
    <row r="61" spans="1:13" ht="15"/>
    <row r="62" spans="1:13" ht="15"/>
    <row r="63" spans="1:13" ht="15"/>
    <row r="64" spans="1:13"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sheetData>
  <mergeCells count="6">
    <mergeCell ref="B52:G52"/>
    <mergeCell ref="D1:K1"/>
    <mergeCell ref="D2:K2"/>
    <mergeCell ref="D3:K3"/>
    <mergeCell ref="E7:L7"/>
    <mergeCell ref="G34:H34"/>
  </mergeCells>
  <pageMargins left="0.7" right="0.7" top="0.75" bottom="0.75" header="0.3" footer="0.3"/>
  <pageSetup scale="57" fitToHeight="12" orientation="landscape" r:id="rId1"/>
  <rowBreaks count="2" manualBreakCount="2">
    <brk id="28" max="12" man="1"/>
    <brk id="6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041F-8B6B-4950-B64D-3BCCC9384C29}">
  <dimension ref="A1:N79"/>
  <sheetViews>
    <sheetView view="pageBreakPreview" zoomScale="60" zoomScaleNormal="70" workbookViewId="0">
      <selection activeCell="E69" sqref="E69"/>
    </sheetView>
  </sheetViews>
  <sheetFormatPr defaultColWidth="8.77734375" defaultRowHeight="15"/>
  <cols>
    <col min="1" max="1" width="8.77734375" style="660"/>
    <col min="2" max="2" width="9" style="660" customWidth="1"/>
    <col min="3" max="3" width="27.21875" style="660" customWidth="1"/>
    <col min="4" max="4" width="3.109375" style="660" customWidth="1"/>
    <col min="5" max="5" width="14.77734375" style="660" customWidth="1"/>
    <col min="6" max="6" width="15.21875" style="660" customWidth="1"/>
    <col min="7" max="8" width="13.77734375" style="660" customWidth="1"/>
    <col min="9" max="9" width="13.5546875" style="660" customWidth="1"/>
    <col min="10" max="10" width="16.5546875" style="660" customWidth="1"/>
    <col min="11" max="11" width="15.21875" style="660" customWidth="1"/>
    <col min="12" max="12" width="12.77734375" style="660" customWidth="1"/>
    <col min="13" max="13" width="17.109375" style="660" customWidth="1"/>
    <col min="14" max="14" width="9.88671875" style="660" bestFit="1" customWidth="1"/>
    <col min="15" max="16384" width="8.77734375" style="660"/>
  </cols>
  <sheetData>
    <row r="1" spans="1:13" ht="15.75">
      <c r="D1" s="996" t="s">
        <v>839</v>
      </c>
      <c r="E1" s="996"/>
      <c r="F1" s="996"/>
      <c r="G1" s="996"/>
      <c r="H1" s="996"/>
      <c r="I1" s="996"/>
      <c r="J1" s="996"/>
      <c r="K1" s="996"/>
      <c r="M1" s="661"/>
    </row>
    <row r="2" spans="1:13" ht="15.75">
      <c r="D2" s="997" t="s">
        <v>840</v>
      </c>
      <c r="E2" s="997"/>
      <c r="F2" s="997"/>
      <c r="G2" s="997"/>
      <c r="H2" s="997"/>
      <c r="I2" s="997"/>
      <c r="J2" s="997"/>
      <c r="K2" s="997"/>
      <c r="M2" s="661"/>
    </row>
    <row r="3" spans="1:13" ht="15.75">
      <c r="D3" s="998" t="str">
        <f>'Attachment H-37A'!D5</f>
        <v>Valley Link Transmission Maryland, LLC</v>
      </c>
      <c r="E3" s="998"/>
      <c r="F3" s="998"/>
      <c r="G3" s="998"/>
      <c r="H3" s="998"/>
      <c r="I3" s="998"/>
      <c r="J3" s="998"/>
      <c r="K3" s="998"/>
      <c r="M3" s="661"/>
    </row>
    <row r="4" spans="1:13" ht="15.75">
      <c r="M4" s="661"/>
    </row>
    <row r="5" spans="1:13" ht="15.75">
      <c r="C5" s="662"/>
    </row>
    <row r="6" spans="1:13" ht="16.5" thickBot="1">
      <c r="C6" s="663" t="s">
        <v>57</v>
      </c>
      <c r="D6" s="664"/>
      <c r="E6" s="663" t="s">
        <v>58</v>
      </c>
      <c r="F6" s="663" t="s">
        <v>59</v>
      </c>
      <c r="G6" s="663" t="s">
        <v>60</v>
      </c>
      <c r="H6" s="663" t="s">
        <v>61</v>
      </c>
      <c r="I6" s="663" t="s">
        <v>62</v>
      </c>
      <c r="J6" s="663" t="s">
        <v>63</v>
      </c>
      <c r="K6" s="663" t="s">
        <v>64</v>
      </c>
      <c r="L6" s="663" t="s">
        <v>65</v>
      </c>
    </row>
    <row r="7" spans="1:13" ht="16.5" thickBot="1">
      <c r="A7" s="665" t="s">
        <v>8</v>
      </c>
      <c r="B7" s="665"/>
      <c r="C7" s="666"/>
      <c r="D7" s="687"/>
      <c r="E7" s="1017" t="s">
        <v>1047</v>
      </c>
      <c r="F7" s="1017"/>
      <c r="G7" s="1017"/>
      <c r="H7" s="1017"/>
      <c r="I7" s="1017"/>
      <c r="J7" s="1017"/>
      <c r="K7" s="1017"/>
      <c r="L7" s="1018"/>
    </row>
    <row r="8" spans="1:13">
      <c r="C8" s="668"/>
      <c r="E8" s="669"/>
      <c r="F8" s="669"/>
      <c r="G8" s="669"/>
      <c r="H8" s="669"/>
      <c r="I8" s="669"/>
      <c r="J8" s="669"/>
      <c r="K8" s="669"/>
      <c r="L8" s="670"/>
    </row>
    <row r="9" spans="1:13" ht="30">
      <c r="C9" s="671" t="s">
        <v>820</v>
      </c>
      <c r="D9" s="672"/>
      <c r="E9" s="673" t="s">
        <v>785</v>
      </c>
      <c r="F9" s="674" t="s">
        <v>786</v>
      </c>
      <c r="G9" s="673" t="s">
        <v>787</v>
      </c>
      <c r="H9" s="674" t="s">
        <v>788</v>
      </c>
      <c r="I9" s="673" t="s">
        <v>789</v>
      </c>
      <c r="J9" s="674" t="s">
        <v>790</v>
      </c>
      <c r="K9" s="673" t="s">
        <v>791</v>
      </c>
      <c r="L9" s="675" t="s">
        <v>792</v>
      </c>
    </row>
    <row r="10" spans="1:13" ht="15.75">
      <c r="A10" s="676" t="s">
        <v>843</v>
      </c>
      <c r="B10" s="663" t="s">
        <v>793</v>
      </c>
      <c r="C10" s="677">
        <v>0</v>
      </c>
      <c r="D10" s="664"/>
      <c r="E10" s="678">
        <v>0</v>
      </c>
      <c r="F10" s="664">
        <f>SUM(C10:E10)</f>
        <v>0</v>
      </c>
      <c r="G10" s="678">
        <v>0</v>
      </c>
      <c r="H10" s="664">
        <f>SUM(F10:G10)</f>
        <v>0</v>
      </c>
      <c r="I10" s="678">
        <v>0</v>
      </c>
      <c r="J10" s="664">
        <f>SUM(H10:I10)</f>
        <v>0</v>
      </c>
      <c r="K10" s="678">
        <f>'4b - ADIT Beginning Ending'!C77</f>
        <v>0</v>
      </c>
      <c r="L10" s="679">
        <f>SUM(J10:K10)</f>
        <v>0</v>
      </c>
    </row>
    <row r="11" spans="1:13" ht="15.75">
      <c r="A11" s="676" t="s">
        <v>844</v>
      </c>
      <c r="B11" s="663" t="s">
        <v>821</v>
      </c>
      <c r="C11" s="677">
        <v>0</v>
      </c>
      <c r="D11" s="664"/>
      <c r="E11" s="678">
        <v>0</v>
      </c>
      <c r="F11" s="664">
        <f>SUM(C11:E11)</f>
        <v>0</v>
      </c>
      <c r="G11" s="678">
        <v>0</v>
      </c>
      <c r="H11" s="664">
        <f>SUM(F11:G11)</f>
        <v>0</v>
      </c>
      <c r="I11" s="678">
        <v>0</v>
      </c>
      <c r="J11" s="664">
        <f>SUM(H11:I11)</f>
        <v>0</v>
      </c>
      <c r="K11" s="678">
        <f>SUM('4b - ADIT Beginning Ending'!F57:F58)</f>
        <v>78355.400000000009</v>
      </c>
      <c r="L11" s="679">
        <f>SUM(J11:K11)</f>
        <v>78355.400000000009</v>
      </c>
      <c r="M11" s="703"/>
    </row>
    <row r="12" spans="1:13">
      <c r="C12" s="680"/>
      <c r="D12" s="664"/>
      <c r="E12" s="664"/>
      <c r="F12" s="664"/>
      <c r="G12" s="664"/>
      <c r="H12" s="664"/>
      <c r="I12" s="664"/>
      <c r="J12" s="664"/>
      <c r="K12" s="664"/>
      <c r="L12" s="679"/>
    </row>
    <row r="13" spans="1:13" ht="30">
      <c r="C13" s="681" t="str">
        <f>C9</f>
        <v xml:space="preserve">Beginning 190 (including adjustments) </v>
      </c>
      <c r="D13" s="664"/>
      <c r="E13" s="682" t="s">
        <v>794</v>
      </c>
      <c r="F13" s="664"/>
      <c r="G13" s="682" t="s">
        <v>795</v>
      </c>
      <c r="H13" s="664"/>
      <c r="I13" s="682" t="s">
        <v>796</v>
      </c>
      <c r="J13" s="664"/>
      <c r="K13" s="682" t="s">
        <v>797</v>
      </c>
      <c r="L13" s="679"/>
    </row>
    <row r="14" spans="1:13" ht="15.75">
      <c r="A14" s="676" t="s">
        <v>845</v>
      </c>
      <c r="B14" s="663" t="s">
        <v>793</v>
      </c>
      <c r="C14" s="683">
        <f>C10</f>
        <v>0</v>
      </c>
      <c r="D14" s="664"/>
      <c r="E14" s="682">
        <f>(276/365)*E10</f>
        <v>0</v>
      </c>
      <c r="F14" s="664"/>
      <c r="G14" s="682">
        <f>(185/365)*G10</f>
        <v>0</v>
      </c>
      <c r="H14" s="664"/>
      <c r="I14" s="682">
        <f>(93/365)*I10</f>
        <v>0</v>
      </c>
      <c r="J14" s="664"/>
      <c r="K14" s="682">
        <f>(1/365)*K10</f>
        <v>0</v>
      </c>
      <c r="L14" s="679"/>
      <c r="M14" s="706"/>
    </row>
    <row r="15" spans="1:13" ht="15.75">
      <c r="A15" s="676" t="s">
        <v>846</v>
      </c>
      <c r="B15" s="663" t="s">
        <v>821</v>
      </c>
      <c r="C15" s="683">
        <f>C11</f>
        <v>0</v>
      </c>
      <c r="D15" s="664"/>
      <c r="E15" s="682">
        <f>(276/365)*E11</f>
        <v>0</v>
      </c>
      <c r="F15" s="664"/>
      <c r="G15" s="682">
        <f>(185/365)*G11</f>
        <v>0</v>
      </c>
      <c r="H15" s="664"/>
      <c r="I15" s="682">
        <f>(93/365)*I11</f>
        <v>0</v>
      </c>
      <c r="J15" s="664"/>
      <c r="K15" s="682">
        <f>(1/365)*K11</f>
        <v>214.6723287671233</v>
      </c>
      <c r="L15" s="679"/>
      <c r="M15" s="706"/>
    </row>
    <row r="16" spans="1:13" ht="15.75">
      <c r="C16" s="683"/>
      <c r="D16" s="664"/>
      <c r="E16" s="682"/>
      <c r="F16" s="664"/>
      <c r="G16" s="682"/>
      <c r="H16" s="664"/>
      <c r="I16" s="682"/>
      <c r="J16" s="664"/>
      <c r="K16" s="682"/>
      <c r="L16" s="679"/>
      <c r="M16" s="706"/>
    </row>
    <row r="17" spans="1:13" ht="30">
      <c r="C17" s="681" t="s">
        <v>798</v>
      </c>
      <c r="D17" s="664"/>
      <c r="E17" s="673" t="s">
        <v>785</v>
      </c>
      <c r="F17" s="674" t="s">
        <v>786</v>
      </c>
      <c r="G17" s="673" t="s">
        <v>787</v>
      </c>
      <c r="H17" s="674" t="s">
        <v>788</v>
      </c>
      <c r="I17" s="673" t="s">
        <v>789</v>
      </c>
      <c r="J17" s="674" t="s">
        <v>790</v>
      </c>
      <c r="K17" s="673" t="s">
        <v>791</v>
      </c>
      <c r="L17" s="675" t="s">
        <v>792</v>
      </c>
      <c r="M17" s="706"/>
    </row>
    <row r="18" spans="1:13" ht="15.75">
      <c r="A18" s="676" t="s">
        <v>118</v>
      </c>
      <c r="B18" s="663" t="s">
        <v>793</v>
      </c>
      <c r="C18" s="677">
        <v>0</v>
      </c>
      <c r="D18" s="664"/>
      <c r="E18" s="678">
        <v>0</v>
      </c>
      <c r="F18" s="664">
        <f>SUM(C18:E18)</f>
        <v>0</v>
      </c>
      <c r="G18" s="678">
        <v>0</v>
      </c>
      <c r="H18" s="664">
        <f>SUM(F18:G18)</f>
        <v>0</v>
      </c>
      <c r="I18" s="678">
        <v>0</v>
      </c>
      <c r="J18" s="664">
        <f>SUM(H18:I18)</f>
        <v>0</v>
      </c>
      <c r="K18" s="678">
        <f>+'4b - ADIT Beginning Ending'!C29</f>
        <v>0</v>
      </c>
      <c r="L18" s="679">
        <f>SUM(J18:K18)</f>
        <v>0</v>
      </c>
      <c r="M18" s="706"/>
    </row>
    <row r="19" spans="1:13" ht="15.75">
      <c r="A19" s="676" t="s">
        <v>119</v>
      </c>
      <c r="B19" s="663" t="s">
        <v>821</v>
      </c>
      <c r="C19" s="677">
        <v>0</v>
      </c>
      <c r="D19" s="664"/>
      <c r="E19" s="678">
        <v>0</v>
      </c>
      <c r="F19" s="664">
        <f>SUM(C19:E19)</f>
        <v>0</v>
      </c>
      <c r="G19" s="678">
        <v>0</v>
      </c>
      <c r="H19" s="664">
        <f>SUM(F19:G19)</f>
        <v>0</v>
      </c>
      <c r="I19" s="678">
        <v>0</v>
      </c>
      <c r="J19" s="664">
        <f>SUM(H19:I19)</f>
        <v>0</v>
      </c>
      <c r="K19" s="678">
        <f>+'4b - ADIT Beginning Ending'!F29</f>
        <v>0</v>
      </c>
      <c r="L19" s="679">
        <f>SUM(J19:K19)</f>
        <v>0</v>
      </c>
      <c r="M19" s="703"/>
    </row>
    <row r="20" spans="1:13" ht="15.75">
      <c r="C20" s="680"/>
      <c r="D20" s="664"/>
      <c r="E20" s="664"/>
      <c r="F20" s="664"/>
      <c r="G20" s="664"/>
      <c r="H20" s="664"/>
      <c r="I20" s="664"/>
      <c r="J20" s="664"/>
      <c r="K20" s="664"/>
      <c r="L20" s="679"/>
      <c r="M20" s="706"/>
    </row>
    <row r="21" spans="1:13" ht="30">
      <c r="C21" s="681" t="str">
        <f>C17</f>
        <v xml:space="preserve">Beginning 282 (including adjustments) </v>
      </c>
      <c r="D21" s="664"/>
      <c r="E21" s="682" t="s">
        <v>794</v>
      </c>
      <c r="F21" s="664"/>
      <c r="G21" s="682" t="s">
        <v>795</v>
      </c>
      <c r="H21" s="664"/>
      <c r="I21" s="682" t="s">
        <v>796</v>
      </c>
      <c r="J21" s="664"/>
      <c r="K21" s="682" t="s">
        <v>797</v>
      </c>
      <c r="L21" s="679"/>
      <c r="M21" s="706"/>
    </row>
    <row r="22" spans="1:13" ht="15.75">
      <c r="A22" s="676" t="s">
        <v>122</v>
      </c>
      <c r="B22" s="663" t="s">
        <v>793</v>
      </c>
      <c r="C22" s="683">
        <f>C18</f>
        <v>0</v>
      </c>
      <c r="D22" s="664"/>
      <c r="E22" s="682">
        <f>(276/365)*E18</f>
        <v>0</v>
      </c>
      <c r="F22" s="664"/>
      <c r="G22" s="682">
        <f>(185/365)*G18</f>
        <v>0</v>
      </c>
      <c r="H22" s="664"/>
      <c r="I22" s="682">
        <f>(93/365)*I18</f>
        <v>0</v>
      </c>
      <c r="J22" s="664"/>
      <c r="K22" s="682">
        <f>(1/365)*K18</f>
        <v>0</v>
      </c>
      <c r="L22" s="679"/>
      <c r="M22" s="706"/>
    </row>
    <row r="23" spans="1:13" ht="15.75">
      <c r="A23" s="676" t="s">
        <v>124</v>
      </c>
      <c r="B23" s="663" t="s">
        <v>821</v>
      </c>
      <c r="C23" s="683">
        <f>C19</f>
        <v>0</v>
      </c>
      <c r="D23" s="664"/>
      <c r="E23" s="682">
        <f>(276/365)*E19</f>
        <v>0</v>
      </c>
      <c r="F23" s="664"/>
      <c r="G23" s="682">
        <f>(185/365)*G19</f>
        <v>0</v>
      </c>
      <c r="H23" s="664"/>
      <c r="I23" s="682">
        <f>(93/365)*I19</f>
        <v>0</v>
      </c>
      <c r="J23" s="664"/>
      <c r="K23" s="682">
        <f>(1/365)*K19</f>
        <v>0</v>
      </c>
      <c r="L23" s="679"/>
      <c r="M23" s="706"/>
    </row>
    <row r="24" spans="1:13" ht="15.75">
      <c r="C24" s="683"/>
      <c r="D24" s="664"/>
      <c r="E24" s="682"/>
      <c r="F24" s="664"/>
      <c r="G24" s="682"/>
      <c r="H24" s="664"/>
      <c r="I24" s="682"/>
      <c r="J24" s="664"/>
      <c r="K24" s="682"/>
      <c r="L24" s="679"/>
      <c r="M24" s="706"/>
    </row>
    <row r="25" spans="1:13" ht="30">
      <c r="C25" s="681" t="s">
        <v>799</v>
      </c>
      <c r="D25" s="664"/>
      <c r="E25" s="673" t="s">
        <v>785</v>
      </c>
      <c r="F25" s="674" t="s">
        <v>786</v>
      </c>
      <c r="G25" s="673" t="s">
        <v>787</v>
      </c>
      <c r="H25" s="674" t="s">
        <v>788</v>
      </c>
      <c r="I25" s="673" t="s">
        <v>789</v>
      </c>
      <c r="J25" s="674" t="s">
        <v>790</v>
      </c>
      <c r="K25" s="673" t="s">
        <v>791</v>
      </c>
      <c r="L25" s="675" t="s">
        <v>792</v>
      </c>
      <c r="M25" s="706"/>
    </row>
    <row r="26" spans="1:13" ht="15.75">
      <c r="A26" s="676" t="s">
        <v>127</v>
      </c>
      <c r="B26" s="663" t="s">
        <v>793</v>
      </c>
      <c r="C26" s="677">
        <v>0</v>
      </c>
      <c r="D26" s="664"/>
      <c r="E26" s="678">
        <v>0</v>
      </c>
      <c r="F26" s="664">
        <f>SUM(C26:E26)</f>
        <v>0</v>
      </c>
      <c r="G26" s="678">
        <v>0</v>
      </c>
      <c r="H26" s="664">
        <f>SUM(F26:G26)</f>
        <v>0</v>
      </c>
      <c r="I26" s="678">
        <v>0</v>
      </c>
      <c r="J26" s="664">
        <f>SUM(H26:I26)</f>
        <v>0</v>
      </c>
      <c r="K26" s="678">
        <v>0</v>
      </c>
      <c r="L26" s="679">
        <f>SUM(J26:K26)</f>
        <v>0</v>
      </c>
      <c r="M26" s="706"/>
    </row>
    <row r="27" spans="1:13" ht="15.75">
      <c r="A27" s="676" t="s">
        <v>130</v>
      </c>
      <c r="B27" s="663" t="s">
        <v>821</v>
      </c>
      <c r="C27" s="677">
        <v>0</v>
      </c>
      <c r="D27" s="664"/>
      <c r="E27" s="678">
        <v>0</v>
      </c>
      <c r="F27" s="664">
        <f>SUM(C27:E27)</f>
        <v>0</v>
      </c>
      <c r="G27" s="678">
        <v>0</v>
      </c>
      <c r="H27" s="664">
        <f>SUM(F27:G27)</f>
        <v>0</v>
      </c>
      <c r="I27" s="678">
        <v>0</v>
      </c>
      <c r="J27" s="664">
        <f>SUM(H27:I27)</f>
        <v>0</v>
      </c>
      <c r="K27" s="678">
        <f>+'4b - ADIT Beginning Ending'!F33</f>
        <v>4641.05</v>
      </c>
      <c r="L27" s="679">
        <f>SUM(J27:K27)</f>
        <v>4641.05</v>
      </c>
      <c r="M27" s="703"/>
    </row>
    <row r="28" spans="1:13" ht="15.75">
      <c r="C28" s="680"/>
      <c r="D28" s="664"/>
      <c r="E28" s="664"/>
      <c r="F28" s="664"/>
      <c r="G28" s="664"/>
      <c r="H28" s="664"/>
      <c r="I28" s="664"/>
      <c r="J28" s="664"/>
      <c r="K28" s="664"/>
      <c r="L28" s="679"/>
      <c r="M28" s="706"/>
    </row>
    <row r="29" spans="1:13" ht="30">
      <c r="B29" s="685"/>
      <c r="C29" s="681" t="str">
        <f>C25</f>
        <v xml:space="preserve">Beginning 283 (Including adjustments) </v>
      </c>
      <c r="D29" s="664"/>
      <c r="E29" s="682" t="s">
        <v>794</v>
      </c>
      <c r="F29" s="664"/>
      <c r="G29" s="682" t="s">
        <v>795</v>
      </c>
      <c r="H29" s="664"/>
      <c r="I29" s="682" t="s">
        <v>796</v>
      </c>
      <c r="J29" s="664"/>
      <c r="K29" s="682" t="s">
        <v>797</v>
      </c>
      <c r="L29" s="679"/>
      <c r="M29" s="706"/>
    </row>
    <row r="30" spans="1:13" ht="15.75">
      <c r="A30" s="676" t="s">
        <v>131</v>
      </c>
      <c r="B30" s="663" t="s">
        <v>793</v>
      </c>
      <c r="C30" s="683">
        <f>C26</f>
        <v>0</v>
      </c>
      <c r="D30" s="664"/>
      <c r="E30" s="682">
        <f>(276/365)*E26</f>
        <v>0</v>
      </c>
      <c r="F30" s="664"/>
      <c r="G30" s="682">
        <f>(185/365)*G26</f>
        <v>0</v>
      </c>
      <c r="H30" s="664"/>
      <c r="I30" s="682">
        <f>(93/365)*I26</f>
        <v>0</v>
      </c>
      <c r="J30" s="664"/>
      <c r="K30" s="682">
        <f>(1/365)*K26</f>
        <v>0</v>
      </c>
      <c r="L30" s="679"/>
      <c r="M30" s="706"/>
    </row>
    <row r="31" spans="1:13" ht="16.5" thickBot="1">
      <c r="A31" s="676" t="s">
        <v>133</v>
      </c>
      <c r="B31" s="663" t="s">
        <v>821</v>
      </c>
      <c r="C31" s="686">
        <f>C27</f>
        <v>0</v>
      </c>
      <c r="D31" s="687"/>
      <c r="E31" s="688">
        <f>(276/365)*E27</f>
        <v>0</v>
      </c>
      <c r="F31" s="687"/>
      <c r="G31" s="688">
        <f>(185/365)*G27</f>
        <v>0</v>
      </c>
      <c r="H31" s="687"/>
      <c r="I31" s="688">
        <f>(93/365)*I27</f>
        <v>0</v>
      </c>
      <c r="J31" s="687"/>
      <c r="K31" s="688">
        <f>(1/365)*K27</f>
        <v>12.715205479452056</v>
      </c>
      <c r="L31" s="707"/>
    </row>
    <row r="33" spans="1:13">
      <c r="C33" s="664"/>
      <c r="D33" s="664"/>
      <c r="E33" s="664"/>
      <c r="F33" s="664"/>
      <c r="G33" s="664"/>
      <c r="H33" s="664"/>
      <c r="I33" s="664"/>
      <c r="J33" s="664"/>
      <c r="K33" s="664"/>
      <c r="L33" s="664"/>
    </row>
    <row r="34" spans="1:13">
      <c r="C34" s="664"/>
      <c r="D34" s="664"/>
      <c r="E34" s="664"/>
      <c r="F34" s="664"/>
      <c r="G34" s="664"/>
      <c r="H34" s="664"/>
      <c r="I34" s="664"/>
      <c r="J34" s="664"/>
      <c r="K34" s="664"/>
      <c r="L34" s="664"/>
    </row>
    <row r="36" spans="1:13" ht="15.75">
      <c r="A36" s="708"/>
      <c r="M36" s="661"/>
    </row>
    <row r="37" spans="1:13" ht="15.75">
      <c r="M37" s="661"/>
    </row>
    <row r="38" spans="1:13" ht="15.75">
      <c r="M38" s="661"/>
    </row>
    <row r="39" spans="1:13" ht="15.75">
      <c r="M39" s="661"/>
    </row>
    <row r="42" spans="1:13" ht="15.75">
      <c r="M42" s="661"/>
    </row>
    <row r="43" spans="1:13" ht="15.75">
      <c r="M43" s="661"/>
    </row>
    <row r="44" spans="1:13" ht="15.75">
      <c r="G44" s="1019" t="s">
        <v>1051</v>
      </c>
      <c r="H44" s="1020"/>
      <c r="M44" s="661"/>
    </row>
    <row r="46" spans="1:13" ht="15.75">
      <c r="E46" s="663" t="s">
        <v>57</v>
      </c>
      <c r="F46" s="663" t="s">
        <v>58</v>
      </c>
      <c r="G46" s="663" t="s">
        <v>59</v>
      </c>
      <c r="H46" s="663" t="s">
        <v>60</v>
      </c>
      <c r="I46" s="663" t="s">
        <v>61</v>
      </c>
      <c r="J46" s="663" t="s">
        <v>62</v>
      </c>
      <c r="K46" s="663" t="s">
        <v>63</v>
      </c>
      <c r="L46" s="663"/>
      <c r="M46" s="663"/>
    </row>
    <row r="47" spans="1:13" ht="43.15" customHeight="1">
      <c r="E47" s="663"/>
      <c r="F47" s="673" t="s">
        <v>801</v>
      </c>
      <c r="G47" s="673" t="s">
        <v>822</v>
      </c>
      <c r="H47" s="663" t="s">
        <v>823</v>
      </c>
      <c r="I47" s="663"/>
      <c r="J47" s="663" t="s">
        <v>824</v>
      </c>
      <c r="K47" s="673" t="s">
        <v>825</v>
      </c>
      <c r="L47" s="663"/>
      <c r="M47" s="663"/>
    </row>
    <row r="48" spans="1:13" ht="61.5" customHeight="1">
      <c r="A48" s="665" t="s">
        <v>8</v>
      </c>
      <c r="B48" s="665"/>
      <c r="C48" s="693" t="s">
        <v>806</v>
      </c>
      <c r="E48" s="694" t="s">
        <v>807</v>
      </c>
      <c r="F48" s="695" t="s">
        <v>808</v>
      </c>
      <c r="G48" s="696" t="s">
        <v>809</v>
      </c>
      <c r="H48" s="696" t="s">
        <v>810</v>
      </c>
      <c r="I48" s="696" t="s">
        <v>811</v>
      </c>
      <c r="J48" s="696" t="s">
        <v>812</v>
      </c>
      <c r="K48" s="696" t="s">
        <v>813</v>
      </c>
    </row>
    <row r="50" spans="1:13" ht="15.75">
      <c r="A50" s="676" t="s">
        <v>843</v>
      </c>
      <c r="B50" s="697" t="s">
        <v>793</v>
      </c>
      <c r="C50" s="698" t="s">
        <v>814</v>
      </c>
      <c r="E50" s="699">
        <v>0</v>
      </c>
      <c r="F50" s="664">
        <f>E10+G10+I10+K10</f>
        <v>0</v>
      </c>
      <c r="G50" s="664">
        <f>C14+E14+G14+I14+K14</f>
        <v>0</v>
      </c>
      <c r="H50" s="700">
        <f>E50-G50</f>
        <v>0</v>
      </c>
      <c r="I50" s="699">
        <v>0</v>
      </c>
      <c r="J50" s="701">
        <f>H50-I50</f>
        <v>0</v>
      </c>
      <c r="K50" s="701">
        <f>E50-I50-J50</f>
        <v>0</v>
      </c>
    </row>
    <row r="51" spans="1:13" ht="15.75">
      <c r="H51" s="700"/>
      <c r="I51" s="702"/>
      <c r="J51" s="700"/>
      <c r="K51" s="700"/>
    </row>
    <row r="52" spans="1:13" ht="15.75">
      <c r="A52" s="676" t="s">
        <v>844</v>
      </c>
      <c r="B52" s="697" t="s">
        <v>793</v>
      </c>
      <c r="C52" s="698" t="s">
        <v>815</v>
      </c>
      <c r="E52" s="699">
        <v>0</v>
      </c>
      <c r="F52" s="664">
        <f>E18+G18+I18+K18</f>
        <v>0</v>
      </c>
      <c r="G52" s="664">
        <f>C22+E22+G22+I22+K22</f>
        <v>0</v>
      </c>
      <c r="H52" s="700">
        <f>E52-G52</f>
        <v>0</v>
      </c>
      <c r="I52" s="699">
        <v>0</v>
      </c>
      <c r="J52" s="701">
        <f>H52-I52</f>
        <v>0</v>
      </c>
      <c r="K52" s="701">
        <f>-E52+I52+J52</f>
        <v>0</v>
      </c>
    </row>
    <row r="53" spans="1:13" ht="15.75">
      <c r="A53" s="697"/>
      <c r="B53" s="697"/>
      <c r="H53" s="700"/>
      <c r="I53" s="702"/>
      <c r="J53" s="700"/>
      <c r="K53" s="700"/>
    </row>
    <row r="54" spans="1:13" ht="15.75">
      <c r="A54" s="676" t="s">
        <v>845</v>
      </c>
      <c r="B54" s="697" t="s">
        <v>793</v>
      </c>
      <c r="C54" s="698" t="s">
        <v>816</v>
      </c>
      <c r="E54" s="699">
        <v>0</v>
      </c>
      <c r="F54" s="664">
        <f>E26+G26+I26+K26</f>
        <v>0</v>
      </c>
      <c r="G54" s="664">
        <f>C30+E30+G30+I30+K30</f>
        <v>0</v>
      </c>
      <c r="H54" s="700">
        <f>E54-G54</f>
        <v>0</v>
      </c>
      <c r="I54" s="699">
        <v>0</v>
      </c>
      <c r="J54" s="701">
        <f>H54-I54</f>
        <v>0</v>
      </c>
      <c r="K54" s="701">
        <f>-E54+I54+J54</f>
        <v>0</v>
      </c>
    </row>
    <row r="55" spans="1:13" ht="15.75">
      <c r="A55" s="697"/>
      <c r="B55" s="697"/>
      <c r="H55" s="700"/>
      <c r="I55" s="702"/>
      <c r="J55" s="700"/>
      <c r="K55" s="700"/>
    </row>
    <row r="56" spans="1:13" ht="15.75">
      <c r="A56" s="676" t="s">
        <v>846</v>
      </c>
      <c r="B56" s="697" t="s">
        <v>793</v>
      </c>
      <c r="C56" s="698" t="s">
        <v>817</v>
      </c>
      <c r="E56" s="700">
        <f>E50-E52-E54</f>
        <v>0</v>
      </c>
      <c r="F56" s="700">
        <f>F50-F52-F54</f>
        <v>0</v>
      </c>
      <c r="G56" s="700">
        <f>G50-G52-G54</f>
        <v>0</v>
      </c>
      <c r="H56" s="700">
        <f>H50-H52-H54</f>
        <v>0</v>
      </c>
      <c r="I56" s="700">
        <f>I50+I52+I54</f>
        <v>0</v>
      </c>
      <c r="J56" s="700">
        <f>J50+J52+J54</f>
        <v>0</v>
      </c>
      <c r="K56" s="700">
        <f>K50+K52+K54</f>
        <v>0</v>
      </c>
    </row>
    <row r="57" spans="1:13">
      <c r="A57" s="697"/>
      <c r="B57" s="697"/>
    </row>
    <row r="58" spans="1:13">
      <c r="A58" s="697"/>
      <c r="B58" s="697"/>
    </row>
    <row r="59" spans="1:13">
      <c r="A59" s="697"/>
      <c r="B59" s="697"/>
    </row>
    <row r="60" spans="1:13">
      <c r="A60" s="697"/>
      <c r="B60" s="697"/>
      <c r="K60" s="700"/>
      <c r="M60" s="700"/>
    </row>
    <row r="61" spans="1:13" ht="15.75">
      <c r="A61" s="697"/>
      <c r="B61" s="697"/>
      <c r="G61" s="1019" t="s">
        <v>1052</v>
      </c>
      <c r="H61" s="1020"/>
    </row>
    <row r="62" spans="1:13">
      <c r="A62" s="697"/>
      <c r="B62" s="697"/>
    </row>
    <row r="63" spans="1:13" ht="15.75">
      <c r="A63" s="697"/>
      <c r="B63" s="697"/>
      <c r="E63" s="663" t="s">
        <v>64</v>
      </c>
      <c r="F63" s="663" t="s">
        <v>65</v>
      </c>
      <c r="G63" s="663" t="s">
        <v>66</v>
      </c>
      <c r="H63" s="663" t="s">
        <v>94</v>
      </c>
      <c r="I63" s="663" t="s">
        <v>800</v>
      </c>
      <c r="J63" s="663" t="s">
        <v>109</v>
      </c>
      <c r="K63" s="663" t="s">
        <v>366</v>
      </c>
      <c r="L63" s="663" t="s">
        <v>371</v>
      </c>
      <c r="M63" s="663" t="s">
        <v>111</v>
      </c>
    </row>
    <row r="64" spans="1:13" ht="45" customHeight="1">
      <c r="A64" s="697"/>
      <c r="B64" s="697"/>
      <c r="E64" s="663"/>
      <c r="F64" s="673" t="s">
        <v>801</v>
      </c>
      <c r="G64" s="673" t="s">
        <v>826</v>
      </c>
      <c r="H64" s="663" t="s">
        <v>827</v>
      </c>
      <c r="I64" s="673" t="s">
        <v>828</v>
      </c>
      <c r="J64" s="663"/>
      <c r="K64" s="663" t="s">
        <v>829</v>
      </c>
      <c r="L64" s="663" t="s">
        <v>830</v>
      </c>
      <c r="M64" s="673" t="s">
        <v>831</v>
      </c>
    </row>
    <row r="65" spans="1:14" ht="59.65" customHeight="1">
      <c r="A65" s="697"/>
      <c r="B65" s="697"/>
      <c r="C65" s="693" t="s">
        <v>806</v>
      </c>
      <c r="E65" s="694" t="s">
        <v>832</v>
      </c>
      <c r="F65" s="696" t="s">
        <v>833</v>
      </c>
      <c r="G65" s="696" t="s">
        <v>809</v>
      </c>
      <c r="H65" s="696" t="s">
        <v>834</v>
      </c>
      <c r="I65" s="696" t="s">
        <v>835</v>
      </c>
      <c r="J65" s="696" t="s">
        <v>811</v>
      </c>
      <c r="K65" s="696" t="s">
        <v>836</v>
      </c>
      <c r="L65" s="696" t="s">
        <v>812</v>
      </c>
      <c r="M65" s="696" t="s">
        <v>813</v>
      </c>
      <c r="N65"/>
    </row>
    <row r="66" spans="1:14">
      <c r="A66" s="697"/>
      <c r="B66" s="697"/>
      <c r="N66"/>
    </row>
    <row r="67" spans="1:14" ht="15.75">
      <c r="A67" s="676" t="s">
        <v>118</v>
      </c>
      <c r="B67" s="697" t="s">
        <v>821</v>
      </c>
      <c r="C67" s="698" t="s">
        <v>814</v>
      </c>
      <c r="E67" s="699">
        <f>+'4b - ADIT Beginning Ending'!F57+'4b - ADIT Beginning Ending'!F58</f>
        <v>78355.400000000009</v>
      </c>
      <c r="F67" s="664">
        <f>E11+G11+I11+K11</f>
        <v>78355.400000000009</v>
      </c>
      <c r="G67" s="664">
        <f>C15+E15+G15+I15+K15</f>
        <v>214.6723287671233</v>
      </c>
      <c r="H67" s="700">
        <f>E67-G67</f>
        <v>78140.727671232889</v>
      </c>
      <c r="I67" s="709">
        <f>H50-H67</f>
        <v>-78140.727671232889</v>
      </c>
      <c r="J67" s="699">
        <f>0</f>
        <v>0</v>
      </c>
      <c r="K67" s="700">
        <f>I50-J67</f>
        <v>0</v>
      </c>
      <c r="L67" s="701">
        <f>H67+I67-J67-K67</f>
        <v>0</v>
      </c>
      <c r="M67" s="701">
        <f>E67-J67-L67</f>
        <v>78355.400000000009</v>
      </c>
      <c r="N67"/>
    </row>
    <row r="68" spans="1:14" ht="15.75">
      <c r="A68" s="697"/>
      <c r="B68" s="697"/>
      <c r="H68" s="700"/>
      <c r="I68" s="702"/>
      <c r="J68" s="702"/>
      <c r="L68" s="700"/>
      <c r="M68" s="701"/>
    </row>
    <row r="69" spans="1:14" ht="15.75">
      <c r="A69" s="676" t="s">
        <v>119</v>
      </c>
      <c r="B69" s="697" t="s">
        <v>821</v>
      </c>
      <c r="C69" s="698" t="s">
        <v>815</v>
      </c>
      <c r="E69" s="699">
        <v>0</v>
      </c>
      <c r="F69" s="664">
        <f>E19+G19+I19+K19</f>
        <v>0</v>
      </c>
      <c r="G69" s="664">
        <f>C23+E23+G23+I23+K23</f>
        <v>0</v>
      </c>
      <c r="H69" s="700">
        <f>E69-G69</f>
        <v>0</v>
      </c>
      <c r="I69" s="709">
        <f>H52-H69</f>
        <v>0</v>
      </c>
      <c r="J69" s="699">
        <v>0</v>
      </c>
      <c r="K69" s="700">
        <f>I52-J69</f>
        <v>0</v>
      </c>
      <c r="L69" s="701">
        <f>H69+I69-J69-K69</f>
        <v>0</v>
      </c>
      <c r="M69" s="701">
        <f>-E69+J69+L69</f>
        <v>0</v>
      </c>
    </row>
    <row r="70" spans="1:14" ht="15.75">
      <c r="A70" s="697"/>
      <c r="B70" s="697"/>
      <c r="H70" s="700"/>
      <c r="I70" s="702"/>
      <c r="J70" s="702"/>
      <c r="L70" s="700"/>
      <c r="M70" s="701"/>
    </row>
    <row r="71" spans="1:14" ht="15.75">
      <c r="A71" s="676" t="s">
        <v>122</v>
      </c>
      <c r="B71" s="697" t="s">
        <v>821</v>
      </c>
      <c r="C71" s="698" t="s">
        <v>816</v>
      </c>
      <c r="E71" s="699">
        <f>+'4b - ADIT Beginning Ending'!F33</f>
        <v>4641.05</v>
      </c>
      <c r="F71" s="664">
        <f>E27+G27+I27+K27</f>
        <v>4641.05</v>
      </c>
      <c r="G71" s="664">
        <f>C31+E31+G31+I31+K31</f>
        <v>12.715205479452056</v>
      </c>
      <c r="H71" s="700">
        <f>E71-G71</f>
        <v>4628.3347945205478</v>
      </c>
      <c r="I71" s="709">
        <f>H54-H71</f>
        <v>-4628.3347945205478</v>
      </c>
      <c r="J71" s="699">
        <v>0</v>
      </c>
      <c r="K71" s="700">
        <f>I54-J71</f>
        <v>0</v>
      </c>
      <c r="L71" s="701">
        <f>H71+I71-J71-K71</f>
        <v>0</v>
      </c>
      <c r="M71" s="701">
        <f>-E71+J71+L71</f>
        <v>-4641.05</v>
      </c>
    </row>
    <row r="72" spans="1:14" ht="15.75">
      <c r="A72" s="697"/>
      <c r="B72" s="697"/>
      <c r="H72" s="700"/>
      <c r="I72" s="702"/>
      <c r="J72" s="702"/>
      <c r="L72" s="700"/>
      <c r="M72" s="700"/>
    </row>
    <row r="73" spans="1:14" ht="15.75">
      <c r="A73" s="676" t="s">
        <v>124</v>
      </c>
      <c r="B73" s="697" t="s">
        <v>821</v>
      </c>
      <c r="C73" s="698" t="s">
        <v>817</v>
      </c>
      <c r="E73" s="700">
        <f>E67-E69-E71</f>
        <v>73714.350000000006</v>
      </c>
      <c r="F73" s="700">
        <f>F67-F69-F71</f>
        <v>73714.350000000006</v>
      </c>
      <c r="G73" s="700">
        <f>G67-G69-G71</f>
        <v>201.95712328767124</v>
      </c>
      <c r="H73" s="700">
        <f>H67-H69-H71</f>
        <v>73512.392876712343</v>
      </c>
      <c r="I73" s="700">
        <f>I67+I69+I71</f>
        <v>-82769.062465753435</v>
      </c>
      <c r="J73" s="700">
        <f>J67+J69+J71</f>
        <v>0</v>
      </c>
      <c r="K73" s="700">
        <f>K67+K69+K71</f>
        <v>0</v>
      </c>
      <c r="L73" s="700">
        <f>L67+L69+L71</f>
        <v>0</v>
      </c>
      <c r="M73" s="700">
        <f>M67+M69+M71</f>
        <v>73714.350000000006</v>
      </c>
    </row>
    <row r="74" spans="1:14">
      <c r="A74" s="697"/>
      <c r="B74" s="697"/>
    </row>
    <row r="75" spans="1:14">
      <c r="A75" s="697"/>
      <c r="B75" s="697"/>
    </row>
    <row r="76" spans="1:14">
      <c r="A76" s="697"/>
      <c r="B76" s="697"/>
    </row>
    <row r="77" spans="1:14" ht="15.75">
      <c r="A77" s="697"/>
      <c r="B77" s="705" t="s">
        <v>818</v>
      </c>
    </row>
    <row r="78" spans="1:14" ht="14.65" customHeight="1">
      <c r="A78" s="697"/>
      <c r="B78" s="1016" t="s">
        <v>842</v>
      </c>
      <c r="C78" s="1016"/>
      <c r="D78" s="1016"/>
      <c r="E78" s="1016"/>
      <c r="F78" s="1016"/>
      <c r="G78" s="1016"/>
      <c r="K78" s="710"/>
    </row>
    <row r="79" spans="1:14" ht="15.75">
      <c r="B79" s="698" t="s">
        <v>819</v>
      </c>
      <c r="C79" s="698"/>
      <c r="D79" s="698"/>
      <c r="E79" s="698"/>
      <c r="F79" s="698"/>
      <c r="G79" s="711"/>
    </row>
  </sheetData>
  <mergeCells count="7">
    <mergeCell ref="E7:L7"/>
    <mergeCell ref="G44:H44"/>
    <mergeCell ref="G61:H61"/>
    <mergeCell ref="B78:G78"/>
    <mergeCell ref="D1:K1"/>
    <mergeCell ref="D2:K2"/>
    <mergeCell ref="D3:K3"/>
  </mergeCells>
  <pageMargins left="0.7" right="0.7" top="0.75" bottom="0.75" header="0.3" footer="0.3"/>
  <pageSetup scale="53" orientation="landscape" r:id="rId1"/>
  <rowBreaks count="1" manualBreakCount="1">
    <brk id="37"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P97"/>
  <sheetViews>
    <sheetView view="pageBreakPreview" topLeftCell="A43" zoomScale="70" zoomScaleNormal="80" zoomScaleSheetLayoutView="70" workbookViewId="0">
      <selection activeCell="E69" sqref="E69"/>
    </sheetView>
  </sheetViews>
  <sheetFormatPr defaultColWidth="7.44140625" defaultRowHeight="12.75"/>
  <cols>
    <col min="1" max="1" width="4.6640625" style="466" customWidth="1"/>
    <col min="2" max="2" width="49.109375" style="465" customWidth="1"/>
    <col min="3" max="3" width="15.88671875" style="465" customWidth="1"/>
    <col min="4" max="4" width="17.109375" style="465" customWidth="1"/>
    <col min="5" max="5" width="16.33203125" style="465" customWidth="1"/>
    <col min="6" max="6" width="16.6640625" style="465" customWidth="1"/>
    <col min="7" max="7" width="13" style="465" customWidth="1"/>
    <col min="8" max="8" width="12.88671875" style="465" customWidth="1"/>
    <col min="9" max="9" width="19.5546875" style="465" customWidth="1"/>
    <col min="10" max="10" width="16.21875" style="465" customWidth="1"/>
    <col min="11" max="11" width="13.88671875" style="465" customWidth="1"/>
    <col min="12" max="12" width="14.109375" style="465" customWidth="1"/>
    <col min="13" max="16384" width="7.44140625" style="465"/>
  </cols>
  <sheetData>
    <row r="1" spans="1:16" ht="20.25">
      <c r="A1" s="1010" t="s">
        <v>889</v>
      </c>
      <c r="B1" s="1010"/>
      <c r="C1" s="1010"/>
      <c r="D1" s="1010"/>
      <c r="E1" s="1010"/>
      <c r="F1" s="1010"/>
      <c r="G1" s="1010"/>
      <c r="H1" s="1010"/>
      <c r="I1" s="1010"/>
      <c r="J1" s="1010"/>
      <c r="K1" s="1010"/>
    </row>
    <row r="2" spans="1:16" ht="21" customHeight="1">
      <c r="A2" s="514"/>
      <c r="B2" s="514"/>
      <c r="C2" s="514"/>
      <c r="D2" s="1025" t="s">
        <v>943</v>
      </c>
      <c r="E2" s="1025"/>
      <c r="F2" s="1025"/>
      <c r="G2" s="1025"/>
      <c r="H2" s="514"/>
      <c r="I2" s="514"/>
      <c r="J2" s="514"/>
      <c r="K2" s="514"/>
    </row>
    <row r="3" spans="1:16" ht="20.25">
      <c r="A3" s="1011" t="s">
        <v>1046</v>
      </c>
      <c r="B3" s="1011"/>
      <c r="C3" s="1011"/>
      <c r="D3" s="1011"/>
      <c r="E3" s="1011"/>
      <c r="F3" s="1011"/>
      <c r="G3" s="1011"/>
      <c r="H3" s="1011"/>
      <c r="I3" s="1011"/>
      <c r="J3" s="1011"/>
      <c r="K3" s="1011"/>
    </row>
    <row r="4" spans="1:16" ht="20.25">
      <c r="A4" s="514"/>
      <c r="D4" s="499"/>
      <c r="E4" s="712"/>
      <c r="F4" s="712"/>
      <c r="G4" s="712"/>
      <c r="H4" s="525"/>
      <c r="I4" s="526"/>
      <c r="J4" s="526"/>
      <c r="K4" s="527" t="s">
        <v>417</v>
      </c>
    </row>
    <row r="5" spans="1:16">
      <c r="A5" s="621"/>
      <c r="B5" s="640"/>
      <c r="C5" s="622"/>
      <c r="D5" s="622"/>
      <c r="E5" s="622"/>
      <c r="F5" s="622"/>
      <c r="G5" s="622"/>
      <c r="H5" s="621"/>
      <c r="I5" s="621"/>
      <c r="J5" s="621"/>
      <c r="K5" s="622"/>
    </row>
    <row r="6" spans="1:16" s="467" customFormat="1" ht="15.75" customHeight="1">
      <c r="A6" s="621"/>
      <c r="B6" s="528" t="s">
        <v>972</v>
      </c>
      <c r="C6" s="524"/>
      <c r="E6" s="524"/>
      <c r="F6" s="524"/>
      <c r="G6" s="524"/>
      <c r="H6" s="524"/>
      <c r="L6" s="582"/>
      <c r="M6" s="582"/>
      <c r="N6" s="582"/>
      <c r="O6" s="582"/>
      <c r="P6" s="582"/>
    </row>
    <row r="7" spans="1:16" ht="13.15" customHeight="1">
      <c r="A7" s="621"/>
      <c r="B7" s="640"/>
      <c r="C7" s="622"/>
      <c r="D7" s="622"/>
      <c r="E7" s="622"/>
      <c r="F7" s="622"/>
      <c r="G7" s="622"/>
      <c r="H7" s="621"/>
      <c r="I7" s="621"/>
      <c r="J7" s="621"/>
      <c r="K7" s="622"/>
      <c r="L7" s="582"/>
      <c r="M7" s="582"/>
      <c r="N7" s="582"/>
      <c r="O7" s="582"/>
      <c r="P7" s="582"/>
    </row>
    <row r="8" spans="1:16" ht="13.15" customHeight="1">
      <c r="A8" s="621"/>
      <c r="B8" s="471" t="s">
        <v>178</v>
      </c>
      <c r="C8" s="471" t="s">
        <v>179</v>
      </c>
      <c r="D8" s="471" t="s">
        <v>180</v>
      </c>
      <c r="E8" s="471" t="s">
        <v>181</v>
      </c>
      <c r="F8" s="471" t="s">
        <v>183</v>
      </c>
      <c r="G8" s="471" t="s">
        <v>182</v>
      </c>
      <c r="H8" s="471" t="s">
        <v>184</v>
      </c>
      <c r="I8" s="471" t="s">
        <v>185</v>
      </c>
      <c r="J8" s="471" t="s">
        <v>186</v>
      </c>
      <c r="K8" s="471" t="s">
        <v>623</v>
      </c>
      <c r="L8" s="582"/>
      <c r="M8" s="582"/>
      <c r="N8" s="582"/>
      <c r="O8" s="582"/>
      <c r="P8" s="582"/>
    </row>
    <row r="9" spans="1:16" ht="13.15" customHeight="1">
      <c r="A9" s="621"/>
      <c r="B9" s="471"/>
      <c r="C9" s="471"/>
      <c r="D9" s="473">
        <v>1</v>
      </c>
      <c r="E9" s="473">
        <v>1</v>
      </c>
      <c r="F9" s="472" t="s">
        <v>574</v>
      </c>
      <c r="G9" s="471"/>
      <c r="H9" s="471"/>
      <c r="I9" s="471" t="s">
        <v>575</v>
      </c>
      <c r="J9" s="471" t="s">
        <v>624</v>
      </c>
      <c r="K9" s="471" t="s">
        <v>625</v>
      </c>
      <c r="L9" s="582"/>
      <c r="M9" s="582"/>
      <c r="N9" s="582"/>
      <c r="O9" s="582"/>
      <c r="P9" s="582"/>
    </row>
    <row r="10" spans="1:16" ht="13.15" customHeight="1">
      <c r="A10" s="621" t="s">
        <v>8</v>
      </c>
      <c r="B10" s="471"/>
      <c r="C10" s="471"/>
      <c r="D10" s="471" t="s">
        <v>576</v>
      </c>
      <c r="E10" s="471" t="s">
        <v>577</v>
      </c>
      <c r="F10" s="471" t="s">
        <v>16</v>
      </c>
      <c r="G10" s="471" t="s">
        <v>542</v>
      </c>
      <c r="H10" s="471" t="s">
        <v>543</v>
      </c>
      <c r="I10" s="471" t="s">
        <v>626</v>
      </c>
      <c r="J10" s="471" t="s">
        <v>627</v>
      </c>
      <c r="K10" s="471" t="s">
        <v>427</v>
      </c>
      <c r="L10" s="582"/>
      <c r="M10" s="582"/>
      <c r="N10" s="582"/>
      <c r="O10" s="582"/>
      <c r="P10" s="582"/>
    </row>
    <row r="11" spans="1:16">
      <c r="A11" s="621" t="s">
        <v>10</v>
      </c>
      <c r="B11" s="474" t="s">
        <v>579</v>
      </c>
      <c r="C11" s="474" t="s">
        <v>628</v>
      </c>
      <c r="D11" s="474" t="s">
        <v>544</v>
      </c>
      <c r="E11" s="474" t="s">
        <v>581</v>
      </c>
      <c r="F11" s="474" t="s">
        <v>544</v>
      </c>
      <c r="G11" s="474" t="s">
        <v>544</v>
      </c>
      <c r="H11" s="474" t="s">
        <v>544</v>
      </c>
      <c r="I11" s="474" t="s">
        <v>629</v>
      </c>
      <c r="J11" s="474" t="s">
        <v>491</v>
      </c>
      <c r="K11" s="474" t="s">
        <v>630</v>
      </c>
    </row>
    <row r="12" spans="1:16">
      <c r="B12" s="622"/>
      <c r="C12" s="622"/>
      <c r="D12" s="622"/>
      <c r="E12" s="622"/>
      <c r="F12" s="622"/>
      <c r="G12" s="639"/>
      <c r="H12" s="639"/>
      <c r="I12" s="622"/>
      <c r="J12" s="622"/>
      <c r="K12" s="622"/>
    </row>
    <row r="13" spans="1:16">
      <c r="A13" s="621">
        <v>1</v>
      </c>
      <c r="B13" s="713"/>
      <c r="C13" s="714"/>
      <c r="D13" s="714"/>
      <c r="E13" s="714"/>
      <c r="F13" s="714"/>
      <c r="G13" s="714"/>
      <c r="H13" s="715"/>
      <c r="I13" s="715"/>
      <c r="J13" s="716"/>
      <c r="K13" s="717"/>
    </row>
    <row r="14" spans="1:16">
      <c r="A14" s="621">
        <f>A13+1</f>
        <v>2</v>
      </c>
      <c r="B14" s="718"/>
      <c r="C14" s="647"/>
      <c r="D14" s="647"/>
      <c r="E14" s="647"/>
      <c r="F14" s="647"/>
      <c r="G14" s="647"/>
      <c r="H14" s="719"/>
      <c r="I14" s="720"/>
      <c r="J14" s="715"/>
      <c r="K14" s="717"/>
    </row>
    <row r="15" spans="1:16">
      <c r="A15" s="621">
        <f>A14+1</f>
        <v>3</v>
      </c>
      <c r="B15" s="713"/>
      <c r="C15" s="647"/>
      <c r="D15" s="647"/>
      <c r="E15" s="647"/>
      <c r="F15" s="647"/>
      <c r="G15" s="647"/>
      <c r="H15" s="719"/>
      <c r="I15" s="720"/>
      <c r="J15" s="715"/>
      <c r="K15" s="717"/>
    </row>
    <row r="16" spans="1:16">
      <c r="A16" s="621">
        <f t="shared" ref="A16:A26" si="0">A15+1</f>
        <v>4</v>
      </c>
      <c r="B16" s="718"/>
      <c r="C16" s="647"/>
      <c r="D16" s="647"/>
      <c r="E16" s="647"/>
      <c r="F16" s="647"/>
      <c r="G16" s="647"/>
      <c r="H16" s="647"/>
      <c r="I16" s="720"/>
      <c r="J16" s="715"/>
      <c r="K16" s="717"/>
    </row>
    <row r="17" spans="1:11">
      <c r="A17" s="621">
        <f t="shared" si="0"/>
        <v>5</v>
      </c>
      <c r="B17" s="628"/>
      <c r="C17" s="647"/>
      <c r="D17" s="647"/>
      <c r="E17" s="647"/>
      <c r="F17" s="647"/>
      <c r="G17" s="647"/>
      <c r="H17" s="719"/>
      <c r="I17" s="720"/>
      <c r="J17" s="715"/>
      <c r="K17" s="716"/>
    </row>
    <row r="18" spans="1:11">
      <c r="A18" s="621">
        <f t="shared" si="0"/>
        <v>6</v>
      </c>
      <c r="B18" s="628"/>
      <c r="C18" s="647"/>
      <c r="D18" s="647"/>
      <c r="E18" s="647"/>
      <c r="F18" s="647"/>
      <c r="G18" s="647"/>
      <c r="H18" s="719"/>
      <c r="I18" s="715"/>
      <c r="J18" s="715"/>
      <c r="K18" s="715"/>
    </row>
    <row r="19" spans="1:11">
      <c r="A19" s="621">
        <f t="shared" si="0"/>
        <v>7</v>
      </c>
      <c r="B19" s="628"/>
      <c r="C19" s="647"/>
      <c r="D19" s="647"/>
      <c r="E19" s="647"/>
      <c r="F19" s="647"/>
      <c r="G19" s="647"/>
      <c r="H19" s="719"/>
      <c r="I19" s="715"/>
      <c r="J19" s="715"/>
      <c r="K19" s="715"/>
    </row>
    <row r="20" spans="1:11">
      <c r="A20" s="621">
        <f t="shared" si="0"/>
        <v>8</v>
      </c>
      <c r="B20" s="628"/>
      <c r="C20" s="647"/>
      <c r="D20" s="647"/>
      <c r="E20" s="647"/>
      <c r="F20" s="647"/>
      <c r="G20" s="647"/>
      <c r="H20" s="719"/>
      <c r="I20" s="715"/>
      <c r="J20" s="715"/>
      <c r="K20" s="715"/>
    </row>
    <row r="21" spans="1:11">
      <c r="A21" s="621">
        <f t="shared" si="0"/>
        <v>9</v>
      </c>
      <c r="B21" s="628"/>
      <c r="C21" s="647"/>
      <c r="D21" s="647"/>
      <c r="E21" s="647"/>
      <c r="F21" s="647"/>
      <c r="G21" s="647"/>
      <c r="H21" s="719"/>
      <c r="I21" s="715"/>
      <c r="J21" s="715"/>
      <c r="K21" s="715"/>
    </row>
    <row r="22" spans="1:11">
      <c r="A22" s="621">
        <f t="shared" si="0"/>
        <v>10</v>
      </c>
      <c r="B22" s="628"/>
      <c r="C22" s="647"/>
      <c r="D22" s="647"/>
      <c r="E22" s="647"/>
      <c r="F22" s="647"/>
      <c r="G22" s="647"/>
      <c r="H22" s="719"/>
      <c r="I22" s="715"/>
      <c r="J22" s="715"/>
      <c r="K22" s="715"/>
    </row>
    <row r="23" spans="1:11">
      <c r="A23" s="621">
        <f t="shared" si="0"/>
        <v>11</v>
      </c>
      <c r="B23" s="721"/>
      <c r="C23" s="722"/>
      <c r="D23" s="722"/>
      <c r="E23" s="722"/>
      <c r="F23" s="722"/>
      <c r="G23" s="722" t="s">
        <v>2</v>
      </c>
      <c r="H23" s="722"/>
      <c r="I23" s="723"/>
      <c r="J23" s="724"/>
      <c r="K23" s="724"/>
    </row>
    <row r="24" spans="1:11">
      <c r="A24" s="621">
        <f t="shared" si="0"/>
        <v>12</v>
      </c>
      <c r="B24" s="529" t="s">
        <v>631</v>
      </c>
      <c r="C24" s="725">
        <f t="shared" ref="C24:H24" si="1">SUM(C13:C22)</f>
        <v>0</v>
      </c>
      <c r="D24" s="725">
        <f t="shared" si="1"/>
        <v>0</v>
      </c>
      <c r="E24" s="725">
        <f t="shared" si="1"/>
        <v>0</v>
      </c>
      <c r="F24" s="725">
        <f t="shared" si="1"/>
        <v>0</v>
      </c>
      <c r="G24" s="725">
        <f t="shared" si="1"/>
        <v>0</v>
      </c>
      <c r="H24" s="725">
        <f t="shared" si="1"/>
        <v>0</v>
      </c>
      <c r="I24" s="723"/>
      <c r="J24" s="724"/>
      <c r="K24" s="724"/>
    </row>
    <row r="25" spans="1:11" ht="12.75" customHeight="1" thickBot="1">
      <c r="A25" s="621">
        <f t="shared" si="0"/>
        <v>13</v>
      </c>
      <c r="B25" s="529" t="s">
        <v>632</v>
      </c>
      <c r="C25" s="726"/>
      <c r="D25" s="530">
        <v>0</v>
      </c>
      <c r="E25" s="530">
        <v>0</v>
      </c>
      <c r="F25" s="530">
        <v>1</v>
      </c>
      <c r="G25" s="530">
        <v>1</v>
      </c>
      <c r="H25" s="530">
        <v>1</v>
      </c>
      <c r="I25" s="727"/>
      <c r="J25" s="724"/>
      <c r="K25" s="724"/>
    </row>
    <row r="26" spans="1:11" ht="13.5" thickBot="1">
      <c r="A26" s="621">
        <f t="shared" si="0"/>
        <v>14</v>
      </c>
      <c r="B26" s="529" t="str">
        <f>"Total   (ln "&amp;A24&amp;" * ln "&amp;A25&amp;")"</f>
        <v>Total   (ln 12 * ln 13)</v>
      </c>
      <c r="C26" s="721"/>
      <c r="D26" s="726">
        <f>D24*D25</f>
        <v>0</v>
      </c>
      <c r="E26" s="726">
        <f>E24*E25</f>
        <v>0</v>
      </c>
      <c r="F26" s="726">
        <f>F24*F25</f>
        <v>0</v>
      </c>
      <c r="G26" s="726">
        <f>G24*G25</f>
        <v>0</v>
      </c>
      <c r="H26" s="728">
        <f>H24*H25</f>
        <v>0</v>
      </c>
      <c r="I26" s="729">
        <f>SUM(E26:H26)</f>
        <v>0</v>
      </c>
      <c r="J26" s="724"/>
      <c r="K26" s="724"/>
    </row>
    <row r="27" spans="1:11">
      <c r="A27" s="621"/>
      <c r="B27" s="531"/>
      <c r="C27" s="730"/>
      <c r="D27" s="724"/>
      <c r="E27" s="724"/>
      <c r="F27" s="724"/>
      <c r="G27" s="724"/>
      <c r="H27" s="724"/>
      <c r="I27" s="724"/>
      <c r="J27" s="724"/>
      <c r="K27" s="622"/>
    </row>
    <row r="28" spans="1:11">
      <c r="A28" s="621"/>
      <c r="B28" s="531"/>
      <c r="C28" s="730"/>
      <c r="D28" s="724"/>
      <c r="E28" s="724"/>
      <c r="F28" s="724"/>
      <c r="G28" s="724"/>
      <c r="H28" s="724"/>
      <c r="I28" s="724"/>
      <c r="J28" s="724"/>
      <c r="K28" s="622"/>
    </row>
    <row r="29" spans="1:11" ht="12.75" customHeight="1">
      <c r="A29" s="621"/>
      <c r="B29" s="532"/>
      <c r="C29" s="532"/>
      <c r="D29" s="532"/>
      <c r="E29" s="532"/>
      <c r="F29" s="532"/>
      <c r="G29" s="532"/>
      <c r="H29" s="532"/>
      <c r="I29" s="532"/>
      <c r="J29" s="532"/>
      <c r="K29" s="532"/>
    </row>
    <row r="30" spans="1:11" s="467" customFormat="1" ht="15.75">
      <c r="A30" s="621"/>
      <c r="B30" s="528" t="s">
        <v>971</v>
      </c>
      <c r="C30" s="524"/>
      <c r="E30" s="524"/>
      <c r="F30" s="524"/>
      <c r="G30" s="524"/>
      <c r="H30" s="524"/>
    </row>
    <row r="31" spans="1:11" ht="12.75" customHeight="1">
      <c r="A31" s="621"/>
      <c r="B31" s="532"/>
      <c r="C31" s="532"/>
      <c r="D31" s="532"/>
      <c r="E31" s="532"/>
      <c r="F31" s="532"/>
      <c r="G31" s="532"/>
      <c r="H31" s="532"/>
      <c r="I31" s="532"/>
      <c r="J31" s="532"/>
      <c r="K31" s="532"/>
    </row>
    <row r="32" spans="1:11">
      <c r="A32" s="621"/>
      <c r="B32" s="471" t="s">
        <v>178</v>
      </c>
      <c r="C32" s="471" t="s">
        <v>179</v>
      </c>
      <c r="D32" s="471" t="s">
        <v>180</v>
      </c>
      <c r="E32" s="471" t="s">
        <v>181</v>
      </c>
      <c r="F32" s="471" t="s">
        <v>183</v>
      </c>
      <c r="G32" s="471" t="s">
        <v>182</v>
      </c>
      <c r="H32" s="471" t="s">
        <v>184</v>
      </c>
      <c r="I32" s="471" t="s">
        <v>185</v>
      </c>
      <c r="J32" s="471" t="s">
        <v>186</v>
      </c>
      <c r="K32" s="471" t="s">
        <v>623</v>
      </c>
    </row>
    <row r="33" spans="1:11">
      <c r="A33" s="621"/>
      <c r="B33" s="471"/>
      <c r="C33" s="471"/>
      <c r="D33" s="473">
        <v>1</v>
      </c>
      <c r="E33" s="473">
        <v>1</v>
      </c>
      <c r="F33" s="472" t="s">
        <v>574</v>
      </c>
      <c r="G33" s="471"/>
      <c r="H33" s="471"/>
      <c r="I33" s="471" t="s">
        <v>575</v>
      </c>
      <c r="J33" s="471" t="s">
        <v>624</v>
      </c>
      <c r="K33" s="471" t="s">
        <v>625</v>
      </c>
    </row>
    <row r="34" spans="1:11">
      <c r="A34" s="621" t="s">
        <v>8</v>
      </c>
      <c r="B34" s="471"/>
      <c r="C34" s="471"/>
      <c r="D34" s="471" t="s">
        <v>576</v>
      </c>
      <c r="E34" s="471" t="s">
        <v>577</v>
      </c>
      <c r="F34" s="471" t="s">
        <v>16</v>
      </c>
      <c r="G34" s="471" t="s">
        <v>542</v>
      </c>
      <c r="H34" s="471" t="s">
        <v>543</v>
      </c>
      <c r="I34" s="471" t="s">
        <v>626</v>
      </c>
      <c r="J34" s="471" t="s">
        <v>627</v>
      </c>
      <c r="K34" s="471" t="s">
        <v>427</v>
      </c>
    </row>
    <row r="35" spans="1:11">
      <c r="A35" s="621" t="s">
        <v>10</v>
      </c>
      <c r="B35" s="474" t="s">
        <v>579</v>
      </c>
      <c r="C35" s="474" t="s">
        <v>628</v>
      </c>
      <c r="D35" s="474" t="s">
        <v>544</v>
      </c>
      <c r="E35" s="474" t="s">
        <v>581</v>
      </c>
      <c r="F35" s="474" t="s">
        <v>544</v>
      </c>
      <c r="G35" s="474" t="s">
        <v>544</v>
      </c>
      <c r="H35" s="474" t="s">
        <v>544</v>
      </c>
      <c r="I35" s="474" t="s">
        <v>629</v>
      </c>
      <c r="J35" s="474" t="s">
        <v>491</v>
      </c>
      <c r="K35" s="474" t="s">
        <v>630</v>
      </c>
    </row>
    <row r="36" spans="1:11" ht="12.75" customHeight="1">
      <c r="B36" s="622"/>
      <c r="C36" s="533"/>
      <c r="D36" s="622"/>
      <c r="E36" s="622"/>
      <c r="F36" s="622"/>
      <c r="G36" s="533"/>
      <c r="H36" s="533"/>
      <c r="I36" s="533"/>
      <c r="J36" s="533"/>
      <c r="K36" s="622"/>
    </row>
    <row r="37" spans="1:11">
      <c r="A37" s="621">
        <f>A26+1</f>
        <v>15</v>
      </c>
      <c r="B37" s="713"/>
      <c r="C37" s="714"/>
      <c r="D37" s="714"/>
      <c r="E37" s="714"/>
      <c r="F37" s="714"/>
      <c r="G37" s="714"/>
      <c r="H37" s="715"/>
      <c r="I37" s="714"/>
      <c r="J37" s="714"/>
      <c r="K37" s="731"/>
    </row>
    <row r="38" spans="1:11">
      <c r="A38" s="621">
        <f t="shared" ref="A38:A68" si="2">A37+1</f>
        <v>16</v>
      </c>
      <c r="B38" s="718"/>
      <c r="C38" s="714"/>
      <c r="D38" s="714"/>
      <c r="E38" s="714"/>
      <c r="F38" s="714"/>
      <c r="G38" s="714"/>
      <c r="H38" s="715"/>
      <c r="I38" s="714"/>
      <c r="J38" s="714"/>
      <c r="K38" s="731"/>
    </row>
    <row r="39" spans="1:11">
      <c r="A39" s="621">
        <f t="shared" si="2"/>
        <v>17</v>
      </c>
      <c r="B39" s="713"/>
      <c r="C39" s="732"/>
      <c r="D39" s="714"/>
      <c r="E39" s="714"/>
      <c r="F39" s="732"/>
      <c r="G39" s="714"/>
      <c r="H39" s="715"/>
      <c r="I39" s="732"/>
      <c r="J39" s="714"/>
      <c r="K39" s="731"/>
    </row>
    <row r="40" spans="1:11">
      <c r="A40" s="621">
        <f t="shared" si="2"/>
        <v>18</v>
      </c>
      <c r="B40" s="718"/>
      <c r="C40" s="647"/>
      <c r="D40" s="647"/>
      <c r="E40" s="647"/>
      <c r="F40" s="647"/>
      <c r="G40" s="647"/>
      <c r="H40" s="719"/>
      <c r="I40" s="732"/>
      <c r="J40" s="714"/>
      <c r="K40" s="731"/>
    </row>
    <row r="41" spans="1:11">
      <c r="A41" s="621">
        <f t="shared" si="2"/>
        <v>19</v>
      </c>
      <c r="B41" s="713"/>
      <c r="C41" s="647"/>
      <c r="D41" s="647"/>
      <c r="E41" s="647"/>
      <c r="F41" s="647"/>
      <c r="G41" s="647"/>
      <c r="H41" s="719"/>
      <c r="I41" s="732"/>
      <c r="J41" s="714"/>
      <c r="K41" s="731"/>
    </row>
    <row r="42" spans="1:11">
      <c r="A42" s="621">
        <f t="shared" si="2"/>
        <v>20</v>
      </c>
      <c r="B42" s="713"/>
      <c r="C42" s="647"/>
      <c r="D42" s="647"/>
      <c r="E42" s="647"/>
      <c r="F42" s="647"/>
      <c r="G42" s="647"/>
      <c r="H42" s="719"/>
      <c r="I42" s="732"/>
      <c r="J42" s="714"/>
      <c r="K42" s="731"/>
    </row>
    <row r="43" spans="1:11">
      <c r="A43" s="621">
        <f t="shared" si="2"/>
        <v>21</v>
      </c>
      <c r="B43" s="713"/>
      <c r="C43" s="647"/>
      <c r="D43" s="647"/>
      <c r="E43" s="647"/>
      <c r="F43" s="647"/>
      <c r="G43" s="647"/>
      <c r="H43" s="719"/>
      <c r="I43" s="732"/>
      <c r="J43" s="714"/>
      <c r="K43" s="731"/>
    </row>
    <row r="44" spans="1:11">
      <c r="A44" s="621">
        <f t="shared" si="2"/>
        <v>22</v>
      </c>
      <c r="B44" s="733"/>
      <c r="C44" s="647"/>
      <c r="D44" s="647"/>
      <c r="E44" s="647"/>
      <c r="F44" s="647"/>
      <c r="G44" s="647"/>
      <c r="H44" s="719"/>
      <c r="I44" s="732"/>
      <c r="J44" s="714"/>
      <c r="K44" s="731"/>
    </row>
    <row r="45" spans="1:11">
      <c r="A45" s="621">
        <f t="shared" si="2"/>
        <v>23</v>
      </c>
      <c r="B45" s="733"/>
      <c r="C45" s="647"/>
      <c r="D45" s="714"/>
      <c r="E45" s="714"/>
      <c r="F45" s="714"/>
      <c r="G45" s="714"/>
      <c r="H45" s="715"/>
      <c r="I45" s="732"/>
      <c r="J45" s="714"/>
      <c r="K45" s="731"/>
    </row>
    <row r="46" spans="1:11" s="712" customFormat="1">
      <c r="A46" s="621">
        <f t="shared" si="2"/>
        <v>24</v>
      </c>
      <c r="B46" s="733"/>
      <c r="C46" s="647"/>
      <c r="D46" s="647"/>
      <c r="E46" s="647"/>
      <c r="F46" s="647"/>
      <c r="G46" s="647"/>
      <c r="H46" s="719"/>
      <c r="I46" s="716"/>
      <c r="J46" s="716"/>
      <c r="K46" s="731"/>
    </row>
    <row r="47" spans="1:11">
      <c r="A47" s="621">
        <f t="shared" si="2"/>
        <v>25</v>
      </c>
      <c r="B47" s="733"/>
      <c r="C47" s="647"/>
      <c r="D47" s="647"/>
      <c r="E47" s="647"/>
      <c r="F47" s="647"/>
      <c r="G47" s="647"/>
      <c r="H47" s="719"/>
      <c r="I47" s="716"/>
      <c r="J47" s="716"/>
      <c r="K47" s="731"/>
    </row>
    <row r="48" spans="1:11">
      <c r="A48" s="621">
        <f t="shared" si="2"/>
        <v>26</v>
      </c>
      <c r="B48" s="734"/>
      <c r="C48" s="647"/>
      <c r="D48" s="647"/>
      <c r="E48" s="647"/>
      <c r="F48" s="647"/>
      <c r="G48" s="647"/>
      <c r="H48" s="719"/>
      <c r="I48" s="716"/>
      <c r="J48" s="716"/>
      <c r="K48" s="731"/>
    </row>
    <row r="49" spans="1:11">
      <c r="A49" s="621">
        <f t="shared" si="2"/>
        <v>27</v>
      </c>
      <c r="B49" s="733"/>
      <c r="C49" s="647"/>
      <c r="D49" s="647"/>
      <c r="E49" s="647"/>
      <c r="F49" s="647"/>
      <c r="G49" s="647"/>
      <c r="H49" s="719"/>
      <c r="I49" s="716"/>
      <c r="J49" s="716"/>
      <c r="K49" s="731"/>
    </row>
    <row r="50" spans="1:11">
      <c r="A50" s="621">
        <f t="shared" si="2"/>
        <v>28</v>
      </c>
      <c r="B50" s="733"/>
      <c r="C50" s="647"/>
      <c r="D50" s="647"/>
      <c r="E50" s="647"/>
      <c r="F50" s="647"/>
      <c r="G50" s="647"/>
      <c r="H50" s="719"/>
      <c r="I50" s="716"/>
      <c r="J50" s="716"/>
      <c r="K50" s="731"/>
    </row>
    <row r="51" spans="1:11">
      <c r="A51" s="621">
        <f t="shared" si="2"/>
        <v>29</v>
      </c>
      <c r="B51" s="733"/>
      <c r="C51" s="647"/>
      <c r="D51" s="647"/>
      <c r="E51" s="647"/>
      <c r="F51" s="647"/>
      <c r="G51" s="647"/>
      <c r="H51" s="719"/>
      <c r="I51" s="716"/>
      <c r="J51" s="716"/>
      <c r="K51" s="731"/>
    </row>
    <row r="52" spans="1:11">
      <c r="A52" s="621">
        <f t="shared" si="2"/>
        <v>30</v>
      </c>
      <c r="B52" s="733"/>
      <c r="C52" s="647"/>
      <c r="D52" s="647"/>
      <c r="E52" s="647"/>
      <c r="F52" s="647"/>
      <c r="G52" s="647"/>
      <c r="H52" s="719"/>
      <c r="I52" s="716"/>
      <c r="J52" s="716"/>
      <c r="K52" s="717"/>
    </row>
    <row r="53" spans="1:11">
      <c r="A53" s="621">
        <f t="shared" si="2"/>
        <v>31</v>
      </c>
      <c r="B53" s="733"/>
      <c r="C53" s="647"/>
      <c r="D53" s="647"/>
      <c r="E53" s="647"/>
      <c r="F53" s="647"/>
      <c r="G53" s="647"/>
      <c r="H53" s="719"/>
      <c r="I53" s="716"/>
      <c r="J53" s="716"/>
      <c r="K53" s="717"/>
    </row>
    <row r="54" spans="1:11">
      <c r="A54" s="621">
        <f t="shared" si="2"/>
        <v>32</v>
      </c>
      <c r="B54" s="733"/>
      <c r="C54" s="647"/>
      <c r="D54" s="647"/>
      <c r="E54" s="647"/>
      <c r="F54" s="647"/>
      <c r="G54" s="647"/>
      <c r="H54" s="719"/>
      <c r="I54" s="716"/>
      <c r="J54" s="716"/>
      <c r="K54" s="717"/>
    </row>
    <row r="55" spans="1:11">
      <c r="A55" s="621">
        <f t="shared" si="2"/>
        <v>33</v>
      </c>
      <c r="B55" s="733"/>
      <c r="C55" s="647"/>
      <c r="D55" s="647"/>
      <c r="E55" s="647"/>
      <c r="F55" s="647"/>
      <c r="G55" s="647"/>
      <c r="H55" s="719"/>
      <c r="I55" s="716"/>
      <c r="J55" s="716"/>
      <c r="K55" s="717"/>
    </row>
    <row r="56" spans="1:11">
      <c r="A56" s="621">
        <f t="shared" si="2"/>
        <v>34</v>
      </c>
      <c r="B56" s="733"/>
      <c r="C56" s="647"/>
      <c r="D56" s="647"/>
      <c r="E56" s="647"/>
      <c r="F56" s="647"/>
      <c r="G56" s="647"/>
      <c r="H56" s="719"/>
      <c r="I56" s="716"/>
      <c r="J56" s="716"/>
      <c r="K56" s="717"/>
    </row>
    <row r="57" spans="1:11">
      <c r="A57" s="621">
        <f t="shared" si="2"/>
        <v>35</v>
      </c>
      <c r="B57" s="733"/>
      <c r="C57" s="647"/>
      <c r="D57" s="647"/>
      <c r="E57" s="647"/>
      <c r="F57" s="647"/>
      <c r="G57" s="647"/>
      <c r="H57" s="719"/>
      <c r="I57" s="716"/>
      <c r="J57" s="716"/>
      <c r="K57" s="717"/>
    </row>
    <row r="58" spans="1:11">
      <c r="A58" s="621">
        <f t="shared" si="2"/>
        <v>36</v>
      </c>
      <c r="B58" s="733"/>
      <c r="C58" s="647"/>
      <c r="D58" s="647"/>
      <c r="E58" s="647"/>
      <c r="F58" s="647"/>
      <c r="G58" s="647"/>
      <c r="H58" s="719"/>
      <c r="I58" s="716"/>
      <c r="J58" s="716"/>
      <c r="K58" s="717"/>
    </row>
    <row r="59" spans="1:11">
      <c r="A59" s="621">
        <f t="shared" si="2"/>
        <v>37</v>
      </c>
      <c r="B59" s="733"/>
      <c r="C59" s="647"/>
      <c r="D59" s="647"/>
      <c r="E59" s="647"/>
      <c r="F59" s="647"/>
      <c r="G59" s="647"/>
      <c r="H59" s="719"/>
      <c r="I59" s="716"/>
      <c r="J59" s="716"/>
      <c r="K59" s="717"/>
    </row>
    <row r="60" spans="1:11">
      <c r="A60" s="621">
        <f t="shared" si="2"/>
        <v>38</v>
      </c>
      <c r="B60" s="733"/>
      <c r="C60" s="647"/>
      <c r="D60" s="647"/>
      <c r="E60" s="647"/>
      <c r="F60" s="647"/>
      <c r="G60" s="647"/>
      <c r="H60" s="719"/>
      <c r="I60" s="716"/>
      <c r="J60" s="716"/>
      <c r="K60" s="717"/>
    </row>
    <row r="61" spans="1:11">
      <c r="A61" s="621">
        <f t="shared" si="2"/>
        <v>39</v>
      </c>
      <c r="B61" s="733"/>
      <c r="C61" s="647"/>
      <c r="D61" s="647"/>
      <c r="E61" s="647"/>
      <c r="F61" s="647"/>
      <c r="G61" s="647"/>
      <c r="H61" s="719"/>
      <c r="I61" s="716"/>
      <c r="J61" s="716"/>
      <c r="K61" s="717"/>
    </row>
    <row r="62" spans="1:11">
      <c r="A62" s="621">
        <f t="shared" si="2"/>
        <v>40</v>
      </c>
      <c r="B62" s="733"/>
      <c r="C62" s="647"/>
      <c r="D62" s="647"/>
      <c r="E62" s="647"/>
      <c r="F62" s="647"/>
      <c r="G62" s="647"/>
      <c r="H62" s="719"/>
      <c r="I62" s="716"/>
      <c r="J62" s="716"/>
      <c r="K62" s="717"/>
    </row>
    <row r="63" spans="1:11">
      <c r="A63" s="621">
        <f t="shared" si="2"/>
        <v>41</v>
      </c>
      <c r="B63" s="733"/>
      <c r="C63" s="647"/>
      <c r="D63" s="647"/>
      <c r="E63" s="647"/>
      <c r="F63" s="647"/>
      <c r="G63" s="647"/>
      <c r="H63" s="719"/>
      <c r="I63" s="716"/>
      <c r="J63" s="716"/>
      <c r="K63" s="717"/>
    </row>
    <row r="64" spans="1:11">
      <c r="A64" s="621">
        <f t="shared" si="2"/>
        <v>42</v>
      </c>
      <c r="B64" s="733"/>
      <c r="C64" s="647"/>
      <c r="D64" s="647"/>
      <c r="E64" s="647"/>
      <c r="F64" s="647"/>
      <c r="G64" s="647"/>
      <c r="H64" s="719"/>
      <c r="I64" s="716"/>
      <c r="J64" s="716"/>
      <c r="K64" s="717"/>
    </row>
    <row r="65" spans="1:14" ht="12.75" customHeight="1">
      <c r="A65" s="621">
        <f t="shared" si="2"/>
        <v>43</v>
      </c>
      <c r="B65" s="721"/>
      <c r="C65" s="725"/>
      <c r="D65" s="725"/>
      <c r="E65" s="725"/>
      <c r="F65" s="725"/>
      <c r="G65" s="725"/>
      <c r="H65" s="725"/>
      <c r="I65" s="725"/>
      <c r="J65" s="724"/>
      <c r="K65" s="724"/>
    </row>
    <row r="66" spans="1:14" ht="12.75" customHeight="1">
      <c r="A66" s="621">
        <f t="shared" si="2"/>
        <v>44</v>
      </c>
      <c r="B66" s="529" t="s">
        <v>631</v>
      </c>
      <c r="C66" s="725">
        <f t="shared" ref="C66:H66" si="3">SUM(C37:C64)</f>
        <v>0</v>
      </c>
      <c r="D66" s="726">
        <f t="shared" si="3"/>
        <v>0</v>
      </c>
      <c r="E66" s="726">
        <f t="shared" si="3"/>
        <v>0</v>
      </c>
      <c r="F66" s="726">
        <f t="shared" si="3"/>
        <v>0</v>
      </c>
      <c r="G66" s="534">
        <f t="shared" si="3"/>
        <v>0</v>
      </c>
      <c r="H66" s="534">
        <f t="shared" si="3"/>
        <v>0</v>
      </c>
      <c r="I66" s="725"/>
      <c r="J66" s="724"/>
      <c r="K66" s="724"/>
    </row>
    <row r="67" spans="1:14" ht="12.75" customHeight="1" thickBot="1">
      <c r="A67" s="621">
        <f t="shared" si="2"/>
        <v>45</v>
      </c>
      <c r="B67" s="529" t="s">
        <v>632</v>
      </c>
      <c r="C67" s="726"/>
      <c r="D67" s="530">
        <v>0</v>
      </c>
      <c r="E67" s="530">
        <v>0</v>
      </c>
      <c r="F67" s="530">
        <v>1</v>
      </c>
      <c r="G67" s="530">
        <v>1</v>
      </c>
      <c r="H67" s="530">
        <v>1</v>
      </c>
      <c r="I67" s="727"/>
      <c r="J67" s="724"/>
      <c r="K67" s="724"/>
    </row>
    <row r="68" spans="1:14" ht="12.75" customHeight="1" thickBot="1">
      <c r="A68" s="621">
        <f t="shared" si="2"/>
        <v>46</v>
      </c>
      <c r="B68" s="529" t="str">
        <f>"Total   (ln "&amp;A66&amp;" * ln "&amp;A67&amp;")"</f>
        <v>Total   (ln 44 * ln 45)</v>
      </c>
      <c r="C68" s="721"/>
      <c r="D68" s="726">
        <f>D66*D67</f>
        <v>0</v>
      </c>
      <c r="E68" s="726">
        <f>E66*E67</f>
        <v>0</v>
      </c>
      <c r="F68" s="726">
        <f>F66*F67</f>
        <v>0</v>
      </c>
      <c r="G68" s="726">
        <f>G66*G67</f>
        <v>0</v>
      </c>
      <c r="H68" s="728">
        <f>H66*H67</f>
        <v>0</v>
      </c>
      <c r="I68" s="729">
        <f>SUM(E68:H68)</f>
        <v>0</v>
      </c>
      <c r="J68" s="724"/>
      <c r="K68" s="724"/>
    </row>
    <row r="69" spans="1:14" ht="12.75" customHeight="1">
      <c r="A69" s="621"/>
      <c r="B69" s="531"/>
      <c r="C69" s="730"/>
      <c r="D69" s="724"/>
      <c r="E69" s="724"/>
      <c r="F69" s="724"/>
      <c r="G69" s="724"/>
      <c r="H69" s="724"/>
      <c r="I69" s="724"/>
      <c r="J69" s="724"/>
      <c r="K69" s="622"/>
    </row>
    <row r="70" spans="1:14" ht="12.75" customHeight="1">
      <c r="A70" s="621"/>
      <c r="B70" s="479"/>
      <c r="C70" s="622"/>
      <c r="D70" s="639"/>
      <c r="E70" s="639"/>
      <c r="F70" s="639"/>
      <c r="G70" s="639"/>
      <c r="H70" s="639"/>
      <c r="I70" s="639"/>
      <c r="J70" s="639"/>
      <c r="K70" s="622"/>
    </row>
    <row r="71" spans="1:14" ht="20.25" customHeight="1">
      <c r="A71" s="621"/>
      <c r="B71" s="479"/>
      <c r="C71" s="622"/>
      <c r="D71" s="639"/>
      <c r="E71" s="639"/>
      <c r="F71" s="639"/>
      <c r="G71" s="724"/>
      <c r="H71" s="724"/>
      <c r="I71" s="735"/>
      <c r="J71" s="735"/>
      <c r="K71" s="527" t="s">
        <v>140</v>
      </c>
    </row>
    <row r="72" spans="1:14" ht="18">
      <c r="A72" s="535" t="s">
        <v>913</v>
      </c>
      <c r="C72" s="622"/>
      <c r="D72" s="639"/>
      <c r="E72" s="639"/>
      <c r="F72" s="639"/>
      <c r="G72" s="724"/>
      <c r="H72" s="724"/>
      <c r="I72" s="735"/>
      <c r="J72" s="735"/>
    </row>
    <row r="73" spans="1:14" ht="15.75">
      <c r="A73" s="621"/>
      <c r="B73" s="528"/>
      <c r="C73" s="622"/>
      <c r="D73" s="639"/>
      <c r="E73" s="639"/>
      <c r="F73" s="639"/>
      <c r="G73" s="724"/>
      <c r="H73" s="724"/>
      <c r="I73" s="735"/>
      <c r="J73" s="735"/>
    </row>
    <row r="74" spans="1:14">
      <c r="A74" s="471"/>
      <c r="B74" s="471" t="s">
        <v>178</v>
      </c>
      <c r="C74" s="471" t="s">
        <v>179</v>
      </c>
      <c r="D74" s="471" t="s">
        <v>180</v>
      </c>
      <c r="E74" s="471" t="s">
        <v>181</v>
      </c>
      <c r="F74" s="471" t="s">
        <v>183</v>
      </c>
      <c r="G74" s="471" t="s">
        <v>182</v>
      </c>
      <c r="H74" s="1023" t="s">
        <v>184</v>
      </c>
      <c r="I74" s="1023"/>
      <c r="J74" s="1023"/>
      <c r="K74" s="1023"/>
      <c r="L74" s="1023"/>
      <c r="M74" s="536"/>
      <c r="N74" s="536"/>
    </row>
    <row r="75" spans="1:14">
      <c r="A75" s="471"/>
      <c r="B75" s="471"/>
      <c r="C75" s="471"/>
      <c r="D75" s="471"/>
      <c r="E75" s="471"/>
      <c r="F75" s="471"/>
      <c r="G75" s="471"/>
      <c r="H75" s="536"/>
      <c r="I75" s="536"/>
      <c r="J75" s="536"/>
      <c r="K75" s="537"/>
    </row>
    <row r="76" spans="1:14">
      <c r="A76" s="471"/>
      <c r="B76" s="471"/>
      <c r="C76" s="471" t="s">
        <v>633</v>
      </c>
      <c r="D76" s="471"/>
      <c r="E76" s="471"/>
      <c r="F76" s="471" t="s">
        <v>637</v>
      </c>
      <c r="G76" s="471"/>
      <c r="H76" s="536"/>
      <c r="I76" s="536"/>
      <c r="J76" s="536"/>
      <c r="K76" s="537"/>
    </row>
    <row r="77" spans="1:14">
      <c r="A77" s="621" t="s">
        <v>8</v>
      </c>
      <c r="B77" s="471" t="s">
        <v>634</v>
      </c>
      <c r="C77" s="538" t="s">
        <v>635</v>
      </c>
      <c r="D77" s="471" t="s">
        <v>636</v>
      </c>
      <c r="E77" s="471" t="s">
        <v>302</v>
      </c>
      <c r="F77" s="539" t="s">
        <v>914</v>
      </c>
      <c r="G77" s="539" t="s">
        <v>638</v>
      </c>
      <c r="H77" s="536"/>
      <c r="I77" s="536"/>
      <c r="J77" s="536"/>
      <c r="K77" s="537"/>
    </row>
    <row r="78" spans="1:14" ht="15">
      <c r="A78" s="621" t="s">
        <v>10</v>
      </c>
      <c r="B78" s="474" t="s">
        <v>639</v>
      </c>
      <c r="C78" s="540" t="s">
        <v>580</v>
      </c>
      <c r="D78" s="540" t="s">
        <v>330</v>
      </c>
      <c r="E78" s="540" t="s">
        <v>640</v>
      </c>
      <c r="F78" s="736" t="s">
        <v>427</v>
      </c>
      <c r="G78" s="541" t="s">
        <v>641</v>
      </c>
      <c r="H78" s="1024" t="s">
        <v>363</v>
      </c>
      <c r="I78" s="1024"/>
      <c r="J78" s="1024"/>
      <c r="K78" s="1024"/>
      <c r="L78" s="1024"/>
      <c r="N78" s="542"/>
    </row>
    <row r="79" spans="1:14">
      <c r="A79" s="621">
        <f>A68+1</f>
        <v>47</v>
      </c>
      <c r="B79" s="634"/>
      <c r="C79" s="737">
        <v>0</v>
      </c>
      <c r="D79" s="737">
        <v>0</v>
      </c>
      <c r="E79" s="737">
        <v>0</v>
      </c>
      <c r="F79" s="737">
        <v>0</v>
      </c>
      <c r="G79" s="737">
        <v>0</v>
      </c>
      <c r="H79" s="1021"/>
      <c r="I79" s="1022"/>
      <c r="J79" s="1022"/>
      <c r="K79" s="1022"/>
      <c r="L79" s="1022"/>
    </row>
    <row r="80" spans="1:14">
      <c r="A80" s="621">
        <f>A79+1</f>
        <v>48</v>
      </c>
      <c r="B80" s="634"/>
      <c r="C80" s="737">
        <v>0</v>
      </c>
      <c r="D80" s="737">
        <v>0</v>
      </c>
      <c r="E80" s="737">
        <v>0</v>
      </c>
      <c r="F80" s="737">
        <v>0</v>
      </c>
      <c r="G80" s="737">
        <v>0</v>
      </c>
      <c r="H80" s="1021"/>
      <c r="I80" s="1022"/>
      <c r="J80" s="1022"/>
      <c r="K80" s="1022"/>
      <c r="L80" s="1022"/>
    </row>
    <row r="81" spans="1:14">
      <c r="A81" s="621">
        <f t="shared" ref="A81:A82" si="4">A80+1</f>
        <v>49</v>
      </c>
      <c r="B81" s="481"/>
      <c r="C81" s="633"/>
      <c r="D81" s="633"/>
      <c r="E81" s="737"/>
      <c r="F81" s="633"/>
      <c r="G81" s="737"/>
      <c r="H81" s="1021"/>
      <c r="I81" s="1022"/>
      <c r="J81" s="1022"/>
      <c r="K81" s="1022"/>
      <c r="L81" s="1022"/>
    </row>
    <row r="82" spans="1:14">
      <c r="A82" s="621">
        <f t="shared" si="4"/>
        <v>50</v>
      </c>
      <c r="B82" s="481"/>
      <c r="C82" s="633"/>
      <c r="D82" s="633"/>
      <c r="E82" s="737"/>
      <c r="F82" s="633"/>
      <c r="G82" s="737"/>
      <c r="H82" s="1021"/>
      <c r="I82" s="1022"/>
      <c r="J82" s="1022"/>
      <c r="K82" s="1022"/>
      <c r="L82" s="1022"/>
    </row>
    <row r="83" spans="1:14">
      <c r="A83" s="621"/>
      <c r="B83" s="479"/>
      <c r="C83" s="650"/>
      <c r="D83" s="543"/>
      <c r="E83" s="543"/>
      <c r="F83" s="650"/>
      <c r="G83" s="650"/>
      <c r="H83" s="1024"/>
      <c r="I83" s="1024"/>
      <c r="J83" s="1024"/>
      <c r="K83" s="1024"/>
      <c r="L83" s="1024"/>
      <c r="N83" s="622"/>
    </row>
    <row r="84" spans="1:14">
      <c r="A84" s="621">
        <f>A82+1</f>
        <v>51</v>
      </c>
      <c r="B84" s="481"/>
      <c r="C84" s="737">
        <v>0</v>
      </c>
      <c r="D84" s="737">
        <v>0</v>
      </c>
      <c r="E84" s="737">
        <v>0</v>
      </c>
      <c r="F84" s="737">
        <v>0</v>
      </c>
      <c r="G84" s="737">
        <v>0</v>
      </c>
      <c r="H84" s="1021"/>
      <c r="I84" s="1022"/>
      <c r="J84" s="1022"/>
      <c r="K84" s="1022"/>
      <c r="L84" s="1022"/>
      <c r="N84" s="622"/>
    </row>
    <row r="85" spans="1:14">
      <c r="A85" s="621">
        <f>A84+1</f>
        <v>52</v>
      </c>
      <c r="B85" s="481"/>
      <c r="C85" s="737">
        <v>0</v>
      </c>
      <c r="D85" s="737">
        <v>0</v>
      </c>
      <c r="E85" s="737">
        <v>0</v>
      </c>
      <c r="F85" s="737">
        <v>0</v>
      </c>
      <c r="G85" s="737">
        <v>0</v>
      </c>
      <c r="H85" s="1021"/>
      <c r="I85" s="1022"/>
      <c r="J85" s="1022"/>
      <c r="K85" s="1022"/>
      <c r="L85" s="1026"/>
      <c r="N85" s="622"/>
    </row>
    <row r="86" spans="1:14">
      <c r="A86" s="621">
        <f t="shared" ref="A86:A87" si="5">A85+1</f>
        <v>53</v>
      </c>
      <c r="B86" s="481"/>
      <c r="C86" s="737">
        <v>0</v>
      </c>
      <c r="D86" s="737">
        <v>0</v>
      </c>
      <c r="E86" s="737">
        <v>0</v>
      </c>
      <c r="F86" s="737">
        <v>0</v>
      </c>
      <c r="G86" s="737">
        <v>0</v>
      </c>
      <c r="H86" s="1021"/>
      <c r="I86" s="1022"/>
      <c r="J86" s="1022"/>
      <c r="K86" s="1022"/>
      <c r="L86" s="1022"/>
      <c r="N86" s="622"/>
    </row>
    <row r="87" spans="1:14">
      <c r="A87" s="621">
        <f t="shared" si="5"/>
        <v>54</v>
      </c>
      <c r="B87" s="481"/>
      <c r="C87" s="737">
        <v>0</v>
      </c>
      <c r="D87" s="737">
        <v>0</v>
      </c>
      <c r="E87" s="737">
        <v>0</v>
      </c>
      <c r="F87" s="737">
        <v>0</v>
      </c>
      <c r="G87" s="737">
        <v>0</v>
      </c>
      <c r="H87" s="1021"/>
      <c r="I87" s="1022"/>
      <c r="J87" s="1022"/>
      <c r="K87" s="1022"/>
      <c r="L87" s="1026"/>
      <c r="N87" s="622"/>
    </row>
    <row r="88" spans="1:14">
      <c r="A88" s="621"/>
      <c r="B88" s="479"/>
      <c r="C88" s="544"/>
      <c r="D88" s="544"/>
      <c r="E88" s="544"/>
      <c r="F88" s="545"/>
      <c r="G88" s="544"/>
      <c r="H88" s="536"/>
      <c r="I88" s="536"/>
      <c r="J88" s="536"/>
      <c r="K88" s="537"/>
      <c r="N88" s="622"/>
    </row>
    <row r="89" spans="1:14" ht="13.5" thickBot="1">
      <c r="A89" s="621">
        <f>A87+1</f>
        <v>55</v>
      </c>
      <c r="B89" s="531" t="str">
        <f>"Total Regulatory Asset/Liability   (sum lns "&amp;A79&amp;" and "&amp;A87&amp;")"</f>
        <v>Total Regulatory Asset/Liability   (sum lns 47 and 54)</v>
      </c>
      <c r="C89" s="546">
        <f>SUM(C79:C87)</f>
        <v>0</v>
      </c>
      <c r="D89" s="546">
        <f t="shared" ref="D89:G89" si="6">SUM(D79:D87)</f>
        <v>0</v>
      </c>
      <c r="E89" s="546">
        <f t="shared" si="6"/>
        <v>0</v>
      </c>
      <c r="F89" s="546">
        <f t="shared" si="6"/>
        <v>0</v>
      </c>
      <c r="G89" s="546">
        <f t="shared" si="6"/>
        <v>0</v>
      </c>
      <c r="H89" s="547"/>
      <c r="I89" s="536"/>
      <c r="J89" s="536"/>
      <c r="K89" s="537"/>
      <c r="N89" s="622"/>
    </row>
    <row r="90" spans="1:14" ht="16.5" thickTop="1">
      <c r="A90" s="471"/>
      <c r="B90" s="548"/>
      <c r="C90" s="549"/>
      <c r="D90" s="549"/>
      <c r="E90" s="549"/>
      <c r="F90" s="550"/>
      <c r="G90" s="549"/>
      <c r="H90" s="536"/>
      <c r="I90" s="536"/>
      <c r="J90" s="536"/>
      <c r="K90" s="537"/>
    </row>
    <row r="91" spans="1:14" ht="15.75">
      <c r="A91" s="471"/>
      <c r="B91" s="548"/>
      <c r="C91" s="544"/>
      <c r="D91" s="544"/>
      <c r="E91" s="544"/>
      <c r="F91" s="544"/>
      <c r="G91" s="544"/>
      <c r="H91" s="536"/>
      <c r="I91" s="536"/>
      <c r="J91" s="536"/>
      <c r="K91" s="537"/>
    </row>
    <row r="92" spans="1:14">
      <c r="A92" s="471"/>
      <c r="B92" s="622" t="s">
        <v>1016</v>
      </c>
      <c r="C92" s="622"/>
      <c r="D92" s="622"/>
      <c r="E92" s="622"/>
      <c r="F92" s="622"/>
      <c r="G92" s="622"/>
      <c r="H92" s="622"/>
      <c r="I92" s="622"/>
      <c r="J92" s="622"/>
    </row>
    <row r="93" spans="1:14">
      <c r="A93" s="471"/>
      <c r="B93" s="622" t="s">
        <v>1017</v>
      </c>
    </row>
    <row r="94" spans="1:14">
      <c r="A94" s="471"/>
      <c r="B94" s="738"/>
      <c r="C94" s="739"/>
      <c r="D94" s="739"/>
      <c r="E94" s="739"/>
      <c r="F94" s="739"/>
      <c r="G94" s="739"/>
      <c r="H94" s="739"/>
      <c r="I94" s="740"/>
    </row>
    <row r="95" spans="1:14">
      <c r="A95" s="551"/>
      <c r="B95" s="552"/>
      <c r="C95" s="553"/>
      <c r="D95" s="553"/>
      <c r="E95" s="553"/>
      <c r="F95" s="553"/>
      <c r="G95" s="553"/>
      <c r="H95" s="553"/>
      <c r="I95" s="554"/>
    </row>
    <row r="96" spans="1:14">
      <c r="A96" s="551"/>
    </row>
    <row r="97" spans="1:10">
      <c r="A97" s="551"/>
      <c r="B97" s="549"/>
      <c r="C97" s="549"/>
      <c r="D97" s="549"/>
      <c r="E97" s="549"/>
      <c r="F97" s="549"/>
      <c r="G97" s="549"/>
      <c r="H97" s="549"/>
      <c r="I97" s="549"/>
      <c r="J97" s="549"/>
    </row>
  </sheetData>
  <mergeCells count="14">
    <mergeCell ref="H86:L86"/>
    <mergeCell ref="H87:L87"/>
    <mergeCell ref="H80:L80"/>
    <mergeCell ref="H81:L81"/>
    <mergeCell ref="H82:L82"/>
    <mergeCell ref="H83:L83"/>
    <mergeCell ref="H84:L84"/>
    <mergeCell ref="H85:L85"/>
    <mergeCell ref="H79:L79"/>
    <mergeCell ref="A1:K1"/>
    <mergeCell ref="A3:K3"/>
    <mergeCell ref="H74:L74"/>
    <mergeCell ref="H78:L78"/>
    <mergeCell ref="D2:G2"/>
  </mergeCells>
  <pageMargins left="0.7" right="0.7" top="0.75" bottom="0.75" header="0.3" footer="0.3"/>
  <pageSetup scale="48" fitToHeight="3" orientation="landscape" r:id="rId1"/>
  <rowBreaks count="1" manualBreakCount="1">
    <brk id="70"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O44"/>
  <sheetViews>
    <sheetView view="pageBreakPreview" zoomScale="85" zoomScaleNormal="85" zoomScaleSheetLayoutView="85" workbookViewId="0">
      <selection activeCell="E69" sqref="E69"/>
    </sheetView>
  </sheetViews>
  <sheetFormatPr defaultColWidth="7.44140625" defaultRowHeight="12.75"/>
  <cols>
    <col min="1" max="1" width="4.6640625" style="466" customWidth="1"/>
    <col min="2" max="2" width="33.6640625" style="465" customWidth="1"/>
    <col min="3" max="3" width="28.33203125" style="465" customWidth="1"/>
    <col min="4" max="4" width="15.33203125" style="465" bestFit="1" customWidth="1"/>
    <col min="5" max="5" width="9.6640625" style="465" customWidth="1"/>
    <col min="6" max="6" width="23.44140625" style="465" customWidth="1"/>
    <col min="7" max="7" width="16.33203125" style="465" customWidth="1"/>
    <col min="8" max="8" width="13" style="465" customWidth="1"/>
    <col min="9" max="9" width="16.21875" style="465" customWidth="1"/>
    <col min="10" max="10" width="19.5546875" style="465" customWidth="1"/>
    <col min="11" max="11" width="13.88671875" style="465" customWidth="1"/>
    <col min="12" max="16384" width="7.44140625" style="465"/>
  </cols>
  <sheetData>
    <row r="1" spans="1:15" ht="20.25">
      <c r="A1" s="1010" t="s">
        <v>890</v>
      </c>
      <c r="B1" s="1010"/>
      <c r="C1" s="1010"/>
      <c r="D1" s="1010"/>
      <c r="E1" s="1010"/>
      <c r="F1" s="1010"/>
      <c r="G1" s="1010"/>
      <c r="H1" s="1010"/>
      <c r="I1" s="1010"/>
      <c r="J1" s="1010"/>
      <c r="K1" s="514"/>
    </row>
    <row r="2" spans="1:15" ht="21" customHeight="1">
      <c r="A2" s="514"/>
      <c r="B2" s="514"/>
      <c r="C2" s="514"/>
      <c r="D2" s="1025" t="s">
        <v>943</v>
      </c>
      <c r="E2" s="1025"/>
      <c r="F2" s="1025"/>
      <c r="G2" s="1025"/>
      <c r="H2" s="514"/>
      <c r="I2" s="514"/>
      <c r="J2" s="514"/>
      <c r="K2" s="574"/>
      <c r="L2" s="574"/>
      <c r="M2" s="574"/>
      <c r="N2" s="574"/>
      <c r="O2" s="574"/>
    </row>
    <row r="3" spans="1:15" ht="20.25">
      <c r="A3" s="1011" t="s">
        <v>1046</v>
      </c>
      <c r="B3" s="1011"/>
      <c r="C3" s="1011"/>
      <c r="D3" s="1011"/>
      <c r="E3" s="1011"/>
      <c r="F3" s="1011"/>
      <c r="G3" s="1011"/>
      <c r="H3" s="1011"/>
      <c r="I3" s="1011"/>
      <c r="J3" s="1011"/>
      <c r="K3" s="574"/>
      <c r="L3" s="574"/>
      <c r="M3" s="574"/>
      <c r="N3" s="574"/>
      <c r="O3" s="574"/>
    </row>
    <row r="4" spans="1:15" ht="21" customHeight="1">
      <c r="A4" s="514"/>
      <c r="B4" s="622"/>
      <c r="C4" s="622"/>
      <c r="D4" s="499"/>
      <c r="E4" s="499"/>
      <c r="F4" s="712"/>
      <c r="G4" s="712"/>
      <c r="H4" s="712"/>
      <c r="I4" s="525"/>
      <c r="J4" s="526"/>
      <c r="K4" s="582"/>
      <c r="L4" s="582"/>
      <c r="M4" s="582"/>
      <c r="N4" s="582"/>
      <c r="O4" s="582"/>
    </row>
    <row r="5" spans="1:15" ht="13.15" customHeight="1">
      <c r="A5" s="621"/>
      <c r="B5" s="640" t="s">
        <v>642</v>
      </c>
      <c r="C5" s="741"/>
      <c r="D5" s="622"/>
      <c r="E5" s="622"/>
      <c r="F5" s="622"/>
      <c r="G5" s="622"/>
      <c r="H5" s="622"/>
      <c r="I5" s="621"/>
      <c r="J5" s="621"/>
      <c r="K5" s="582"/>
      <c r="L5" s="582"/>
      <c r="M5" s="582"/>
      <c r="N5" s="582"/>
      <c r="O5" s="582"/>
    </row>
    <row r="6" spans="1:15" ht="15" customHeight="1">
      <c r="A6" s="621"/>
      <c r="B6" s="640"/>
      <c r="C6" s="622"/>
      <c r="D6" s="622"/>
      <c r="E6" s="597"/>
      <c r="F6" s="597"/>
      <c r="G6" s="622"/>
      <c r="H6" s="622"/>
      <c r="I6" s="621"/>
      <c r="J6" s="621"/>
      <c r="K6" s="582"/>
      <c r="L6" s="582"/>
      <c r="M6" s="582"/>
      <c r="N6" s="582"/>
      <c r="O6" s="582"/>
    </row>
    <row r="7" spans="1:15" ht="13.15" customHeight="1">
      <c r="A7" s="621"/>
      <c r="B7" s="471" t="s">
        <v>178</v>
      </c>
      <c r="C7" s="471" t="s">
        <v>179</v>
      </c>
      <c r="D7" s="471" t="s">
        <v>180</v>
      </c>
      <c r="E7" s="471"/>
      <c r="F7" s="471" t="s">
        <v>181</v>
      </c>
      <c r="G7" s="471" t="s">
        <v>183</v>
      </c>
      <c r="H7" s="471" t="s">
        <v>182</v>
      </c>
      <c r="I7" s="471" t="s">
        <v>184</v>
      </c>
      <c r="J7" s="471" t="s">
        <v>185</v>
      </c>
      <c r="K7" s="582"/>
      <c r="L7" s="582"/>
      <c r="M7" s="582"/>
      <c r="N7" s="582"/>
      <c r="O7" s="582"/>
    </row>
    <row r="8" spans="1:15" ht="13.15" customHeight="1">
      <c r="A8" s="621"/>
      <c r="B8" s="471"/>
      <c r="C8" s="622"/>
      <c r="D8" s="471"/>
      <c r="E8" s="471"/>
      <c r="G8" s="471" t="s">
        <v>643</v>
      </c>
      <c r="H8" s="622"/>
      <c r="I8" s="472" t="s">
        <v>13</v>
      </c>
      <c r="J8" s="471" t="s">
        <v>644</v>
      </c>
      <c r="K8" s="582"/>
      <c r="L8" s="582"/>
      <c r="M8" s="582"/>
      <c r="N8" s="582"/>
      <c r="O8" s="582"/>
    </row>
    <row r="9" spans="1:15">
      <c r="A9" s="621" t="s">
        <v>8</v>
      </c>
      <c r="B9" s="471"/>
      <c r="C9" s="622"/>
      <c r="D9" s="471" t="s">
        <v>645</v>
      </c>
      <c r="E9" s="471"/>
      <c r="F9" s="472" t="s">
        <v>643</v>
      </c>
      <c r="G9" s="471" t="s">
        <v>11</v>
      </c>
      <c r="H9" s="471" t="s">
        <v>646</v>
      </c>
      <c r="I9" s="471" t="s">
        <v>1018</v>
      </c>
      <c r="J9" s="471" t="s">
        <v>641</v>
      </c>
      <c r="K9" s="471"/>
    </row>
    <row r="10" spans="1:15">
      <c r="A10" s="621" t="s">
        <v>10</v>
      </c>
      <c r="B10" s="474" t="s">
        <v>647</v>
      </c>
      <c r="C10" s="474" t="s">
        <v>187</v>
      </c>
      <c r="D10" s="474" t="s">
        <v>641</v>
      </c>
      <c r="E10" s="474"/>
      <c r="F10" s="471" t="s">
        <v>648</v>
      </c>
      <c r="G10" s="474" t="s">
        <v>649</v>
      </c>
      <c r="H10" s="474" t="s">
        <v>650</v>
      </c>
      <c r="I10" s="474" t="s">
        <v>651</v>
      </c>
      <c r="J10" s="474" t="s">
        <v>652</v>
      </c>
      <c r="K10" s="474"/>
    </row>
    <row r="11" spans="1:15">
      <c r="A11" s="621"/>
      <c r="B11" s="622"/>
      <c r="C11" s="622"/>
      <c r="D11" s="622"/>
      <c r="E11" s="622"/>
      <c r="F11" s="622"/>
      <c r="G11" s="622"/>
      <c r="H11" s="639"/>
      <c r="I11" s="639"/>
      <c r="J11" s="622"/>
      <c r="K11" s="622"/>
    </row>
    <row r="12" spans="1:15">
      <c r="A12" s="621">
        <v>1</v>
      </c>
      <c r="B12" s="555" t="s">
        <v>621</v>
      </c>
      <c r="C12" s="622"/>
      <c r="D12" s="622"/>
      <c r="E12" s="742"/>
      <c r="F12" s="622"/>
      <c r="G12" s="622"/>
      <c r="H12" s="639"/>
      <c r="I12" s="639"/>
      <c r="J12" s="622"/>
      <c r="K12" s="622"/>
    </row>
    <row r="13" spans="1:15">
      <c r="A13" s="621">
        <f>A12+1</f>
        <v>2</v>
      </c>
      <c r="B13" s="556" t="s">
        <v>653</v>
      </c>
      <c r="C13" s="557" t="s">
        <v>654</v>
      </c>
      <c r="D13" s="558">
        <v>0</v>
      </c>
      <c r="E13" s="559"/>
      <c r="F13" s="622"/>
      <c r="G13" s="622"/>
      <c r="H13" s="639"/>
      <c r="I13" s="639"/>
      <c r="J13" s="622"/>
      <c r="K13" s="622"/>
    </row>
    <row r="14" spans="1:15">
      <c r="A14" s="621">
        <f t="shared" ref="A14:A17" si="0">A13+1</f>
        <v>3</v>
      </c>
      <c r="B14" s="556" t="s">
        <v>655</v>
      </c>
      <c r="C14" s="557" t="s">
        <v>656</v>
      </c>
      <c r="D14" s="560">
        <v>0</v>
      </c>
      <c r="E14" s="559"/>
      <c r="F14" s="622"/>
      <c r="G14" s="622"/>
      <c r="H14" s="639"/>
      <c r="I14" s="639"/>
      <c r="J14" s="622"/>
      <c r="K14" s="622"/>
    </row>
    <row r="15" spans="1:15">
      <c r="A15" s="621">
        <f t="shared" si="0"/>
        <v>4</v>
      </c>
      <c r="B15" s="743" t="s">
        <v>657</v>
      </c>
      <c r="C15" s="744" t="s">
        <v>658</v>
      </c>
      <c r="D15" s="558">
        <f>-D13</f>
        <v>0</v>
      </c>
      <c r="E15" s="559"/>
      <c r="F15" s="622"/>
      <c r="G15" s="622"/>
      <c r="H15" s="639"/>
      <c r="I15" s="639"/>
      <c r="J15" s="622"/>
      <c r="K15" s="622"/>
    </row>
    <row r="16" spans="1:15" ht="13.5" thickBot="1">
      <c r="A16" s="621">
        <f t="shared" si="0"/>
        <v>5</v>
      </c>
      <c r="B16" s="743" t="s">
        <v>659</v>
      </c>
      <c r="C16" s="744" t="s">
        <v>660</v>
      </c>
      <c r="D16" s="561">
        <f>D14</f>
        <v>0</v>
      </c>
      <c r="E16" s="745"/>
      <c r="F16" s="742"/>
      <c r="G16" s="622"/>
      <c r="H16" s="639"/>
      <c r="I16" s="639"/>
      <c r="J16" s="622"/>
      <c r="K16" s="622"/>
    </row>
    <row r="17" spans="1:11">
      <c r="A17" s="621">
        <f t="shared" si="0"/>
        <v>6</v>
      </c>
      <c r="B17" s="562">
        <v>190.1</v>
      </c>
      <c r="C17" s="557" t="s">
        <v>661</v>
      </c>
      <c r="D17" s="639">
        <f>D13-D14+D15+D16</f>
        <v>0</v>
      </c>
      <c r="E17" s="742"/>
      <c r="F17" s="563">
        <v>0</v>
      </c>
      <c r="G17" s="724">
        <f>D17*F17</f>
        <v>0</v>
      </c>
      <c r="H17" s="746">
        <v>0</v>
      </c>
      <c r="I17" s="639">
        <f>G17+H17</f>
        <v>0</v>
      </c>
      <c r="J17" s="639">
        <f>D17+H17</f>
        <v>0</v>
      </c>
      <c r="K17" s="622"/>
    </row>
    <row r="18" spans="1:11">
      <c r="A18" s="621"/>
      <c r="B18" s="562"/>
      <c r="C18" s="557"/>
      <c r="D18" s="742"/>
      <c r="E18" s="622"/>
      <c r="F18" s="622"/>
      <c r="G18" s="622"/>
      <c r="H18" s="639"/>
      <c r="I18" s="639"/>
      <c r="J18" s="639"/>
      <c r="K18" s="622"/>
    </row>
    <row r="19" spans="1:11">
      <c r="A19" s="621">
        <f>A17+1</f>
        <v>7</v>
      </c>
      <c r="B19" s="555" t="s">
        <v>622</v>
      </c>
      <c r="C19" s="622"/>
      <c r="D19" s="622"/>
      <c r="E19" s="622"/>
      <c r="F19" s="622"/>
      <c r="G19" s="622"/>
      <c r="H19" s="639"/>
      <c r="I19" s="639"/>
      <c r="J19" s="639"/>
      <c r="K19" s="622"/>
    </row>
    <row r="20" spans="1:11">
      <c r="A20" s="621">
        <f>A19+1</f>
        <v>8</v>
      </c>
      <c r="B20" s="556" t="s">
        <v>653</v>
      </c>
      <c r="C20" s="557" t="s">
        <v>662</v>
      </c>
      <c r="D20" s="560">
        <v>0</v>
      </c>
      <c r="E20" s="564"/>
      <c r="F20" s="622"/>
      <c r="G20" s="622"/>
      <c r="H20" s="639"/>
      <c r="I20" s="639"/>
      <c r="J20" s="639"/>
      <c r="K20" s="622"/>
    </row>
    <row r="21" spans="1:11">
      <c r="A21" s="621">
        <f t="shared" ref="A21:A24" si="1">A20+1</f>
        <v>9</v>
      </c>
      <c r="B21" s="556" t="s">
        <v>655</v>
      </c>
      <c r="C21" s="557" t="s">
        <v>656</v>
      </c>
      <c r="D21" s="560">
        <v>0</v>
      </c>
      <c r="E21" s="564"/>
      <c r="F21" s="622"/>
      <c r="G21" s="622"/>
      <c r="H21" s="639"/>
      <c r="I21" s="639"/>
      <c r="J21" s="639"/>
      <c r="K21" s="622"/>
    </row>
    <row r="22" spans="1:11">
      <c r="A22" s="621">
        <f t="shared" si="1"/>
        <v>10</v>
      </c>
      <c r="B22" s="743"/>
      <c r="C22" s="744"/>
      <c r="D22" s="560">
        <v>0</v>
      </c>
      <c r="E22" s="564"/>
      <c r="F22" s="622"/>
      <c r="G22" s="622"/>
      <c r="H22" s="639"/>
      <c r="I22" s="639"/>
      <c r="J22" s="639"/>
      <c r="K22" s="622"/>
    </row>
    <row r="23" spans="1:11" ht="13.5" thickBot="1">
      <c r="A23" s="621">
        <f t="shared" si="1"/>
        <v>11</v>
      </c>
      <c r="B23" s="743"/>
      <c r="C23" s="744"/>
      <c r="D23" s="561">
        <v>0</v>
      </c>
      <c r="E23" s="724"/>
      <c r="F23" s="742"/>
      <c r="G23" s="622"/>
      <c r="H23" s="639"/>
      <c r="I23" s="639"/>
      <c r="J23" s="639"/>
      <c r="K23" s="622"/>
    </row>
    <row r="24" spans="1:11">
      <c r="A24" s="621">
        <f t="shared" si="1"/>
        <v>12</v>
      </c>
      <c r="B24" s="562" t="s">
        <v>973</v>
      </c>
      <c r="C24" s="557" t="s">
        <v>661</v>
      </c>
      <c r="D24" s="639">
        <f>-(D20-D21+D22+D23)</f>
        <v>0</v>
      </c>
      <c r="E24" s="639"/>
      <c r="F24" s="563">
        <v>0</v>
      </c>
      <c r="G24" s="724">
        <f>D24*F24</f>
        <v>0</v>
      </c>
      <c r="H24" s="746">
        <v>0</v>
      </c>
      <c r="I24" s="639">
        <f>G24+H24</f>
        <v>0</v>
      </c>
      <c r="J24" s="639">
        <f>D24+H24</f>
        <v>0</v>
      </c>
      <c r="K24" s="622"/>
    </row>
    <row r="25" spans="1:11">
      <c r="A25" s="621"/>
      <c r="B25" s="562"/>
      <c r="C25" s="557"/>
      <c r="D25" s="742"/>
      <c r="E25" s="622"/>
      <c r="F25" s="622"/>
      <c r="G25" s="622"/>
      <c r="H25" s="639"/>
      <c r="I25" s="639"/>
      <c r="J25" s="622"/>
      <c r="K25" s="622"/>
    </row>
    <row r="26" spans="1:11">
      <c r="A26" s="621">
        <f>A24+1</f>
        <v>13</v>
      </c>
      <c r="B26" s="555" t="s">
        <v>619</v>
      </c>
      <c r="C26" s="622"/>
      <c r="D26" s="622"/>
      <c r="E26" s="622"/>
      <c r="F26" s="622"/>
      <c r="G26" s="622"/>
      <c r="H26" s="639"/>
      <c r="I26" s="639"/>
      <c r="J26" s="622"/>
      <c r="K26" s="622"/>
    </row>
    <row r="27" spans="1:11">
      <c r="A27" s="621">
        <f>A26+1</f>
        <v>14</v>
      </c>
      <c r="B27" s="556" t="s">
        <v>653</v>
      </c>
      <c r="C27" s="557" t="s">
        <v>664</v>
      </c>
      <c r="D27" s="558">
        <v>0</v>
      </c>
      <c r="E27" s="559"/>
      <c r="F27" s="622"/>
      <c r="G27" s="622"/>
      <c r="H27" s="639"/>
      <c r="I27" s="639"/>
      <c r="J27" s="622"/>
      <c r="K27" s="622"/>
    </row>
    <row r="28" spans="1:11">
      <c r="A28" s="621">
        <f t="shared" ref="A28:A31" si="2">A27+1</f>
        <v>15</v>
      </c>
      <c r="B28" s="556" t="s">
        <v>655</v>
      </c>
      <c r="C28" s="557" t="s">
        <v>656</v>
      </c>
      <c r="D28" s="560">
        <v>0</v>
      </c>
      <c r="E28" s="559"/>
      <c r="F28" s="622"/>
      <c r="G28" s="622"/>
      <c r="H28" s="639"/>
      <c r="I28" s="639"/>
      <c r="J28" s="622"/>
      <c r="K28" s="622"/>
    </row>
    <row r="29" spans="1:11">
      <c r="A29" s="621">
        <f t="shared" si="2"/>
        <v>16</v>
      </c>
      <c r="B29" s="743" t="s">
        <v>657</v>
      </c>
      <c r="C29" s="744" t="s">
        <v>665</v>
      </c>
      <c r="D29" s="560">
        <f>-D27</f>
        <v>0</v>
      </c>
      <c r="E29" s="559"/>
      <c r="F29" s="622"/>
      <c r="G29" s="622"/>
      <c r="H29" s="639"/>
      <c r="I29" s="639"/>
      <c r="J29" s="622"/>
      <c r="K29" s="622"/>
    </row>
    <row r="30" spans="1:11" ht="13.5" thickBot="1">
      <c r="A30" s="621">
        <f t="shared" si="2"/>
        <v>17</v>
      </c>
      <c r="B30" s="743" t="s">
        <v>659</v>
      </c>
      <c r="C30" s="744" t="s">
        <v>666</v>
      </c>
      <c r="D30" s="561">
        <v>0</v>
      </c>
      <c r="E30" s="745"/>
      <c r="F30" s="742"/>
      <c r="G30" s="622"/>
      <c r="H30" s="639"/>
      <c r="I30" s="639"/>
      <c r="J30" s="742"/>
      <c r="K30" s="622"/>
    </row>
    <row r="31" spans="1:11">
      <c r="A31" s="621">
        <f t="shared" si="2"/>
        <v>18</v>
      </c>
      <c r="B31" s="562" t="s">
        <v>663</v>
      </c>
      <c r="C31" s="557" t="s">
        <v>661</v>
      </c>
      <c r="D31" s="639">
        <f>-(D27-D28+D29+D30)</f>
        <v>0</v>
      </c>
      <c r="E31" s="742"/>
      <c r="F31" s="563">
        <v>0</v>
      </c>
      <c r="G31" s="724">
        <f>D31*F31</f>
        <v>0</v>
      </c>
      <c r="H31" s="746">
        <v>0</v>
      </c>
      <c r="I31" s="639">
        <f>G31+H31</f>
        <v>0</v>
      </c>
      <c r="J31" s="639">
        <f>D31+H31</f>
        <v>0</v>
      </c>
      <c r="K31" s="622"/>
    </row>
    <row r="32" spans="1:11">
      <c r="A32" s="621"/>
      <c r="B32" s="622"/>
      <c r="C32" s="622"/>
      <c r="D32" s="639"/>
      <c r="E32" s="622"/>
      <c r="F32" s="622"/>
      <c r="G32" s="622"/>
      <c r="H32" s="622"/>
      <c r="I32" s="622"/>
      <c r="J32" s="622"/>
    </row>
    <row r="33" spans="1:10">
      <c r="A33" s="621">
        <f>A31+1</f>
        <v>19</v>
      </c>
      <c r="B33" s="555" t="s">
        <v>620</v>
      </c>
      <c r="C33" s="622"/>
      <c r="D33" s="622"/>
      <c r="E33" s="622"/>
      <c r="F33" s="622"/>
      <c r="G33" s="622"/>
      <c r="H33" s="639"/>
      <c r="I33" s="639"/>
      <c r="J33" s="622"/>
    </row>
    <row r="34" spans="1:10">
      <c r="A34" s="621">
        <f>A33+1</f>
        <v>20</v>
      </c>
      <c r="B34" s="556" t="s">
        <v>653</v>
      </c>
      <c r="C34" s="557" t="s">
        <v>667</v>
      </c>
      <c r="D34" s="558">
        <v>0</v>
      </c>
      <c r="E34" s="559"/>
      <c r="F34" s="622"/>
      <c r="G34" s="622"/>
      <c r="H34" s="639"/>
      <c r="I34" s="639"/>
      <c r="J34" s="622"/>
    </row>
    <row r="35" spans="1:10">
      <c r="A35" s="621">
        <f t="shared" ref="A35:A38" si="3">A34+1</f>
        <v>21</v>
      </c>
      <c r="B35" s="556" t="s">
        <v>655</v>
      </c>
      <c r="C35" s="557" t="s">
        <v>656</v>
      </c>
      <c r="D35" s="558">
        <v>0</v>
      </c>
      <c r="E35" s="559"/>
      <c r="F35" s="622"/>
      <c r="G35" s="622"/>
      <c r="H35" s="639"/>
      <c r="I35" s="639"/>
      <c r="J35" s="622"/>
    </row>
    <row r="36" spans="1:10">
      <c r="A36" s="621">
        <f t="shared" si="3"/>
        <v>22</v>
      </c>
      <c r="B36" s="743" t="s">
        <v>657</v>
      </c>
      <c r="C36" s="744" t="s">
        <v>668</v>
      </c>
      <c r="D36" s="558">
        <v>0</v>
      </c>
      <c r="E36" s="559"/>
      <c r="F36" s="622"/>
      <c r="G36" s="622"/>
      <c r="H36" s="639"/>
      <c r="I36" s="639"/>
      <c r="J36" s="622"/>
    </row>
    <row r="37" spans="1:10" ht="13.5" thickBot="1">
      <c r="A37" s="621">
        <f t="shared" si="3"/>
        <v>23</v>
      </c>
      <c r="B37" s="743" t="s">
        <v>669</v>
      </c>
      <c r="C37" s="744" t="s">
        <v>656</v>
      </c>
      <c r="D37" s="565">
        <v>0</v>
      </c>
      <c r="E37" s="745"/>
      <c r="F37" s="742"/>
      <c r="G37" s="622"/>
      <c r="H37" s="639"/>
      <c r="I37" s="639"/>
      <c r="J37" s="622"/>
    </row>
    <row r="38" spans="1:10">
      <c r="A38" s="621">
        <f t="shared" si="3"/>
        <v>24</v>
      </c>
      <c r="B38" s="562" t="s">
        <v>670</v>
      </c>
      <c r="C38" s="557" t="s">
        <v>661</v>
      </c>
      <c r="D38" s="742">
        <f>-(D34-D35+D36+D37)</f>
        <v>0</v>
      </c>
      <c r="E38" s="742"/>
      <c r="F38" s="563">
        <v>0</v>
      </c>
      <c r="G38" s="745">
        <f>D38*F38</f>
        <v>0</v>
      </c>
      <c r="H38" s="746">
        <v>0</v>
      </c>
      <c r="I38" s="742">
        <f>G38+H38</f>
        <v>0</v>
      </c>
      <c r="J38" s="742">
        <f>D38+H38</f>
        <v>0</v>
      </c>
    </row>
    <row r="39" spans="1:10">
      <c r="A39" s="621"/>
      <c r="B39" s="622"/>
      <c r="C39" s="622"/>
      <c r="D39" s="622"/>
      <c r="E39" s="622"/>
      <c r="F39" s="622"/>
      <c r="G39" s="622"/>
      <c r="H39" s="622"/>
      <c r="I39" s="622"/>
      <c r="J39" s="622"/>
    </row>
    <row r="40" spans="1:10" ht="13.5" thickBot="1">
      <c r="A40" s="621">
        <f>A38+1</f>
        <v>25</v>
      </c>
      <c r="B40" s="622" t="s">
        <v>13</v>
      </c>
      <c r="C40" s="622"/>
      <c r="D40" s="747">
        <f t="shared" ref="D40" si="4">D17+D24+D31+D38</f>
        <v>0</v>
      </c>
      <c r="E40" s="622"/>
      <c r="F40" s="622"/>
      <c r="G40" s="747">
        <f t="shared" ref="G40:I40" si="5">G17+G24+G31+G38</f>
        <v>0</v>
      </c>
      <c r="H40" s="748">
        <f t="shared" si="5"/>
        <v>0</v>
      </c>
      <c r="I40" s="747">
        <f t="shared" si="5"/>
        <v>0</v>
      </c>
      <c r="J40" s="747">
        <f>J17+J24+J31+J38</f>
        <v>0</v>
      </c>
    </row>
    <row r="41" spans="1:10" ht="13.5" thickTop="1"/>
    <row r="42" spans="1:10">
      <c r="B42" s="622" t="s">
        <v>671</v>
      </c>
    </row>
    <row r="43" spans="1:10" ht="12.75" customHeight="1">
      <c r="B43" s="622" t="s">
        <v>672</v>
      </c>
    </row>
    <row r="44" spans="1:10">
      <c r="B44" s="622" t="s">
        <v>673</v>
      </c>
    </row>
  </sheetData>
  <mergeCells count="3">
    <mergeCell ref="A1:J1"/>
    <mergeCell ref="A3:J3"/>
    <mergeCell ref="D2:G2"/>
  </mergeCells>
  <pageMargins left="0.7" right="0.7" top="0.75" bottom="0.75" header="0.3" footer="0.3"/>
  <pageSetup scale="48" fitToHeight="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49"/>
  <sheetViews>
    <sheetView view="pageBreakPreview" topLeftCell="C1" zoomScale="90" zoomScaleNormal="70" zoomScaleSheetLayoutView="90" workbookViewId="0">
      <selection activeCell="E69" sqref="E69"/>
    </sheetView>
  </sheetViews>
  <sheetFormatPr defaultColWidth="8.77734375" defaultRowHeight="15.75"/>
  <cols>
    <col min="1" max="1" width="2.77734375" style="749" customWidth="1"/>
    <col min="2" max="2" width="10.77734375" style="750" customWidth="1"/>
    <col min="3" max="3" width="8.77734375" style="750"/>
    <col min="4" max="4" width="2.77734375" style="750" customWidth="1"/>
    <col min="5" max="10" width="12.77734375" style="749" customWidth="1"/>
    <col min="11" max="11" width="14.5546875" style="749" customWidth="1"/>
    <col min="12" max="12" width="16.77734375" style="750" bestFit="1" customWidth="1"/>
    <col min="13" max="13" width="8.77734375" style="750"/>
    <col min="14" max="15" width="13.5546875" style="750" bestFit="1" customWidth="1"/>
    <col min="16" max="16384" width="8.77734375" style="750"/>
  </cols>
  <sheetData>
    <row r="1" spans="1:24">
      <c r="D1" s="996" t="s">
        <v>174</v>
      </c>
      <c r="E1" s="996"/>
      <c r="F1" s="996"/>
      <c r="G1" s="996"/>
      <c r="H1" s="996"/>
      <c r="I1" s="996"/>
      <c r="J1" s="996"/>
      <c r="K1" s="996"/>
      <c r="M1" s="661"/>
    </row>
    <row r="2" spans="1:24">
      <c r="D2" s="997" t="s">
        <v>698</v>
      </c>
      <c r="E2" s="997"/>
      <c r="F2" s="997"/>
      <c r="G2" s="997"/>
      <c r="H2" s="997"/>
      <c r="I2" s="997"/>
      <c r="J2" s="997"/>
      <c r="K2" s="997"/>
      <c r="M2" s="661"/>
    </row>
    <row r="3" spans="1:24" ht="15" customHeight="1">
      <c r="D3" s="998" t="str">
        <f>'Attachment H-37A'!D5</f>
        <v>Valley Link Transmission Maryland, LLC</v>
      </c>
      <c r="E3" s="998"/>
      <c r="F3" s="998"/>
      <c r="G3" s="998"/>
      <c r="H3" s="998"/>
      <c r="I3" s="998"/>
      <c r="J3" s="998"/>
      <c r="K3" s="998"/>
      <c r="M3" s="661"/>
    </row>
    <row r="4" spans="1:24" ht="15" customHeight="1">
      <c r="M4" s="661"/>
    </row>
    <row r="5" spans="1:24">
      <c r="H5" s="751" t="s">
        <v>675</v>
      </c>
      <c r="M5" s="661"/>
    </row>
    <row r="6" spans="1:24">
      <c r="A6" s="662"/>
    </row>
    <row r="7" spans="1:24">
      <c r="E7" s="752" t="s">
        <v>676</v>
      </c>
      <c r="F7" s="752" t="s">
        <v>677</v>
      </c>
      <c r="G7" s="752" t="s">
        <v>678</v>
      </c>
      <c r="H7" s="752" t="s">
        <v>679</v>
      </c>
      <c r="I7" s="752" t="s">
        <v>680</v>
      </c>
      <c r="J7" s="752" t="s">
        <v>681</v>
      </c>
      <c r="K7" s="752" t="s">
        <v>682</v>
      </c>
    </row>
    <row r="8" spans="1:24" ht="16.149999999999999" customHeight="1">
      <c r="E8" s="751" t="s">
        <v>683</v>
      </c>
      <c r="F8" s="751" t="s">
        <v>684</v>
      </c>
      <c r="G8" s="751" t="s">
        <v>685</v>
      </c>
      <c r="H8" s="751" t="s">
        <v>686</v>
      </c>
      <c r="I8" s="751" t="s">
        <v>687</v>
      </c>
      <c r="J8" s="751" t="s">
        <v>249</v>
      </c>
      <c r="K8" s="751" t="s">
        <v>325</v>
      </c>
    </row>
    <row r="9" spans="1:24">
      <c r="E9" s="751" t="s">
        <v>688</v>
      </c>
      <c r="F9" s="751"/>
      <c r="G9" s="751"/>
      <c r="H9" s="751"/>
      <c r="I9" s="751"/>
      <c r="J9" s="751"/>
      <c r="K9" s="751"/>
    </row>
    <row r="10" spans="1:24">
      <c r="D10" s="753" t="s">
        <v>689</v>
      </c>
      <c r="E10" s="754" t="s">
        <v>690</v>
      </c>
      <c r="F10" s="754" t="s">
        <v>691</v>
      </c>
      <c r="G10" s="754" t="s">
        <v>692</v>
      </c>
      <c r="H10" s="754" t="s">
        <v>693</v>
      </c>
      <c r="I10" s="754" t="s">
        <v>1019</v>
      </c>
      <c r="J10" s="754" t="s">
        <v>694</v>
      </c>
      <c r="K10" s="755" t="s">
        <v>695</v>
      </c>
      <c r="L10" s="756"/>
    </row>
    <row r="11" spans="1:24">
      <c r="A11" s="755">
        <v>1</v>
      </c>
      <c r="B11" s="750" t="s">
        <v>73</v>
      </c>
      <c r="C11" s="757">
        <v>2024</v>
      </c>
      <c r="D11" s="753"/>
      <c r="E11" s="107">
        <v>0</v>
      </c>
      <c r="F11" s="107"/>
      <c r="G11" s="107"/>
      <c r="H11" s="107"/>
      <c r="I11" s="107"/>
      <c r="J11" s="758">
        <f>E11-F11-G11-H11-I11</f>
        <v>0</v>
      </c>
      <c r="K11" s="107">
        <v>0</v>
      </c>
      <c r="L11" s="756"/>
      <c r="M11" s="759"/>
    </row>
    <row r="12" spans="1:24">
      <c r="A12" s="755">
        <v>2</v>
      </c>
      <c r="B12" s="750" t="s">
        <v>80</v>
      </c>
      <c r="C12" s="760">
        <f>C11+1</f>
        <v>2025</v>
      </c>
      <c r="E12" s="107">
        <v>0</v>
      </c>
      <c r="F12" s="107"/>
      <c r="G12" s="107"/>
      <c r="H12" s="107"/>
      <c r="I12" s="107"/>
      <c r="J12" s="758">
        <f t="shared" ref="J12:J22" si="0">E12-F12-G12-H12-I12</f>
        <v>0</v>
      </c>
      <c r="K12" s="107">
        <v>0</v>
      </c>
      <c r="L12" s="761"/>
      <c r="M12" s="759"/>
    </row>
    <row r="13" spans="1:24">
      <c r="A13" s="755">
        <v>3</v>
      </c>
      <c r="B13" s="750" t="s">
        <v>79</v>
      </c>
      <c r="C13" s="760">
        <f>C12</f>
        <v>2025</v>
      </c>
      <c r="E13" s="107">
        <v>0</v>
      </c>
      <c r="F13" s="107"/>
      <c r="G13" s="107"/>
      <c r="H13" s="107"/>
      <c r="I13" s="107"/>
      <c r="J13" s="758">
        <f>E13-F13-G13-H13-I13</f>
        <v>0</v>
      </c>
      <c r="K13" s="107">
        <v>0</v>
      </c>
      <c r="L13" s="761"/>
      <c r="M13" s="759"/>
      <c r="N13" s="761"/>
      <c r="O13" s="761"/>
      <c r="P13" s="761"/>
      <c r="Q13" s="761"/>
      <c r="R13" s="761"/>
      <c r="S13" s="761"/>
      <c r="T13" s="761"/>
      <c r="U13" s="761"/>
      <c r="V13" s="761"/>
      <c r="W13" s="761"/>
      <c r="X13" s="761"/>
    </row>
    <row r="14" spans="1:24">
      <c r="A14" s="755">
        <v>4</v>
      </c>
      <c r="B14" s="750" t="s">
        <v>78</v>
      </c>
      <c r="C14" s="760">
        <f t="shared" ref="C14:C23" si="1">C13</f>
        <v>2025</v>
      </c>
      <c r="E14" s="107">
        <v>0</v>
      </c>
      <c r="F14" s="107"/>
      <c r="G14" s="107"/>
      <c r="H14" s="107"/>
      <c r="I14" s="107"/>
      <c r="J14" s="758">
        <f t="shared" si="0"/>
        <v>0</v>
      </c>
      <c r="K14" s="107">
        <v>0</v>
      </c>
      <c r="L14" s="761"/>
      <c r="M14" s="759"/>
    </row>
    <row r="15" spans="1:24">
      <c r="A15" s="755">
        <v>5</v>
      </c>
      <c r="B15" s="750" t="s">
        <v>71</v>
      </c>
      <c r="C15" s="760">
        <f t="shared" si="1"/>
        <v>2025</v>
      </c>
      <c r="E15" s="107">
        <v>0</v>
      </c>
      <c r="F15" s="107"/>
      <c r="G15" s="107"/>
      <c r="H15" s="107"/>
      <c r="I15" s="107"/>
      <c r="J15" s="758">
        <f>E15-F15-G15-H15-I15</f>
        <v>0</v>
      </c>
      <c r="K15" s="107">
        <v>0</v>
      </c>
      <c r="L15" s="761"/>
      <c r="M15" s="759"/>
    </row>
    <row r="16" spans="1:24">
      <c r="A16" s="755">
        <v>6</v>
      </c>
      <c r="B16" s="750" t="s">
        <v>70</v>
      </c>
      <c r="C16" s="760">
        <f t="shared" si="1"/>
        <v>2025</v>
      </c>
      <c r="E16" s="107">
        <v>0</v>
      </c>
      <c r="F16" s="107"/>
      <c r="G16" s="107"/>
      <c r="H16" s="107"/>
      <c r="I16" s="107"/>
      <c r="J16" s="758">
        <f t="shared" si="0"/>
        <v>0</v>
      </c>
      <c r="K16" s="107">
        <v>0</v>
      </c>
      <c r="L16" s="759"/>
      <c r="M16" s="759"/>
    </row>
    <row r="17" spans="1:13">
      <c r="A17" s="755">
        <v>7</v>
      </c>
      <c r="B17" s="750" t="s">
        <v>87</v>
      </c>
      <c r="C17" s="760">
        <f t="shared" si="1"/>
        <v>2025</v>
      </c>
      <c r="E17" s="107">
        <v>0</v>
      </c>
      <c r="F17" s="107"/>
      <c r="G17" s="107"/>
      <c r="H17" s="107"/>
      <c r="I17" s="107"/>
      <c r="J17" s="758">
        <f t="shared" si="0"/>
        <v>0</v>
      </c>
      <c r="K17" s="107">
        <v>0</v>
      </c>
      <c r="L17" s="759"/>
      <c r="M17" s="759"/>
    </row>
    <row r="18" spans="1:13">
      <c r="A18" s="755">
        <v>8</v>
      </c>
      <c r="B18" s="750" t="s">
        <v>77</v>
      </c>
      <c r="C18" s="760">
        <f t="shared" si="1"/>
        <v>2025</v>
      </c>
      <c r="E18" s="107">
        <v>0</v>
      </c>
      <c r="F18" s="107"/>
      <c r="G18" s="107"/>
      <c r="H18" s="107"/>
      <c r="I18" s="107"/>
      <c r="J18" s="758">
        <f>E18-F18-G18-H18-I18</f>
        <v>0</v>
      </c>
      <c r="K18" s="107">
        <v>0</v>
      </c>
      <c r="L18" s="759"/>
      <c r="M18" s="759"/>
    </row>
    <row r="19" spans="1:13">
      <c r="A19" s="755">
        <v>9</v>
      </c>
      <c r="B19" s="750" t="s">
        <v>76</v>
      </c>
      <c r="C19" s="760">
        <f t="shared" si="1"/>
        <v>2025</v>
      </c>
      <c r="E19" s="107">
        <v>1.34</v>
      </c>
      <c r="F19" s="107"/>
      <c r="G19" s="107"/>
      <c r="H19" s="107"/>
      <c r="I19" s="107"/>
      <c r="J19" s="758">
        <f t="shared" si="0"/>
        <v>1.34</v>
      </c>
      <c r="K19" s="107">
        <v>0</v>
      </c>
      <c r="L19" s="759"/>
      <c r="M19" s="759"/>
    </row>
    <row r="20" spans="1:13">
      <c r="A20" s="755">
        <v>10</v>
      </c>
      <c r="B20" s="750" t="s">
        <v>75</v>
      </c>
      <c r="C20" s="760">
        <f t="shared" si="1"/>
        <v>2025</v>
      </c>
      <c r="E20" s="107">
        <v>-5943.5399999999772</v>
      </c>
      <c r="F20" s="107"/>
      <c r="G20" s="107"/>
      <c r="H20" s="107"/>
      <c r="I20" s="107"/>
      <c r="J20" s="758">
        <f t="shared" si="0"/>
        <v>-5943.5399999999772</v>
      </c>
      <c r="K20" s="107">
        <v>0</v>
      </c>
      <c r="L20" s="762"/>
    </row>
    <row r="21" spans="1:13">
      <c r="A21" s="755">
        <v>11</v>
      </c>
      <c r="B21" s="750" t="s">
        <v>81</v>
      </c>
      <c r="C21" s="760">
        <f t="shared" si="1"/>
        <v>2025</v>
      </c>
      <c r="E21" s="107">
        <v>-45263.659999999989</v>
      </c>
      <c r="F21" s="107"/>
      <c r="G21" s="107"/>
      <c r="H21" s="107"/>
      <c r="I21" s="107"/>
      <c r="J21" s="758">
        <f t="shared" si="0"/>
        <v>-45263.659999999989</v>
      </c>
      <c r="K21" s="107">
        <v>0</v>
      </c>
      <c r="L21" s="762"/>
    </row>
    <row r="22" spans="1:13">
      <c r="A22" s="755">
        <v>12</v>
      </c>
      <c r="B22" s="750" t="s">
        <v>74</v>
      </c>
      <c r="C22" s="760">
        <f t="shared" si="1"/>
        <v>2025</v>
      </c>
      <c r="E22" s="107">
        <v>-67856.070000000007</v>
      </c>
      <c r="F22" s="107"/>
      <c r="G22" s="107"/>
      <c r="H22" s="107"/>
      <c r="I22" s="107"/>
      <c r="J22" s="758">
        <f t="shared" si="0"/>
        <v>-67856.070000000007</v>
      </c>
      <c r="K22" s="107">
        <v>0</v>
      </c>
      <c r="L22" s="762"/>
    </row>
    <row r="23" spans="1:13">
      <c r="A23" s="755">
        <v>13</v>
      </c>
      <c r="B23" s="750" t="s">
        <v>73</v>
      </c>
      <c r="C23" s="760">
        <f t="shared" si="1"/>
        <v>2025</v>
      </c>
      <c r="E23" s="107">
        <v>1906101.551</v>
      </c>
      <c r="F23" s="107"/>
      <c r="G23" s="107"/>
      <c r="H23" s="107"/>
      <c r="I23" s="107"/>
      <c r="J23" s="758">
        <f>E23-F23-G23-H23-I23</f>
        <v>1906101.551</v>
      </c>
      <c r="K23" s="107">
        <v>1300000</v>
      </c>
      <c r="L23" s="762"/>
    </row>
    <row r="24" spans="1:13">
      <c r="A24" s="750"/>
      <c r="E24" s="763"/>
      <c r="F24" s="763"/>
      <c r="G24" s="763"/>
      <c r="H24" s="763"/>
      <c r="I24" s="763"/>
      <c r="J24" s="763"/>
      <c r="K24" s="763"/>
    </row>
    <row r="25" spans="1:13">
      <c r="A25" s="755">
        <v>14</v>
      </c>
      <c r="B25" s="750" t="s">
        <v>696</v>
      </c>
      <c r="E25" s="763">
        <f t="shared" ref="E25:K25" si="2">SUM(E11:E23)/13</f>
        <v>137464.58623076923</v>
      </c>
      <c r="F25" s="763">
        <f t="shared" si="2"/>
        <v>0</v>
      </c>
      <c r="G25" s="763">
        <f t="shared" si="2"/>
        <v>0</v>
      </c>
      <c r="H25" s="763">
        <f t="shared" si="2"/>
        <v>0</v>
      </c>
      <c r="I25" s="763">
        <f t="shared" si="2"/>
        <v>0</v>
      </c>
      <c r="J25" s="763">
        <f t="shared" si="2"/>
        <v>137464.58623076923</v>
      </c>
      <c r="K25" s="763">
        <f t="shared" si="2"/>
        <v>100000</v>
      </c>
    </row>
    <row r="26" spans="1:13">
      <c r="A26" s="755"/>
      <c r="E26"/>
      <c r="F26"/>
      <c r="G26"/>
      <c r="H26"/>
      <c r="I26"/>
      <c r="J26"/>
      <c r="K26"/>
    </row>
    <row r="27" spans="1:13">
      <c r="I27" s="758"/>
    </row>
    <row r="28" spans="1:13" ht="45.75" customHeight="1">
      <c r="A28" s="750" t="s">
        <v>168</v>
      </c>
    </row>
    <row r="29" spans="1:13">
      <c r="A29" s="749" t="s">
        <v>689</v>
      </c>
      <c r="B29" s="750" t="s">
        <v>697</v>
      </c>
      <c r="J29" s="764"/>
    </row>
    <row r="45" ht="15" customHeight="1"/>
    <row r="49" ht="39.75" customHeight="1"/>
  </sheetData>
  <mergeCells count="3">
    <mergeCell ref="D2:K2"/>
    <mergeCell ref="D3:K3"/>
    <mergeCell ref="D1:K1"/>
  </mergeCells>
  <phoneticPr fontId="0" type="noConversion"/>
  <pageMargins left="0.25" right="0.25" top="0.75" bottom="0.75" header="0.3" footer="0.3"/>
  <pageSetup scale="84" orientation="landscape" r:id="rId1"/>
  <rowBreaks count="1" manualBreakCount="1">
    <brk id="48"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34160-A96F-431A-AD0C-609A1B64B313}">
  <dimension ref="A1:AU137"/>
  <sheetViews>
    <sheetView view="pageBreakPreview" zoomScale="60" zoomScaleNormal="70" workbookViewId="0">
      <selection activeCell="E69" sqref="E69"/>
    </sheetView>
  </sheetViews>
  <sheetFormatPr defaultColWidth="13.21875" defaultRowHeight="15"/>
  <cols>
    <col min="1" max="1" width="3.21875" style="765" customWidth="1"/>
    <col min="2" max="2" width="14.44140625" style="765" customWidth="1"/>
    <col min="3" max="3" width="13.5546875" style="765" bestFit="1" customWidth="1"/>
    <col min="4" max="4" width="17.77734375" style="765" bestFit="1" customWidth="1"/>
    <col min="5" max="6" width="3.21875" style="765" customWidth="1"/>
    <col min="7" max="7" width="13.5546875" style="765" bestFit="1" customWidth="1"/>
    <col min="8" max="8" width="6.21875" style="765" customWidth="1"/>
    <col min="9" max="9" width="20.21875" style="765" customWidth="1"/>
    <col min="10" max="10" width="4.44140625" style="765" customWidth="1"/>
    <col min="11" max="11" width="20.77734375" style="765" customWidth="1"/>
    <col min="12" max="12" width="4.44140625" style="765" customWidth="1"/>
    <col min="13" max="13" width="19.77734375" style="765" customWidth="1"/>
    <col min="14" max="14" width="4.44140625" style="765" customWidth="1"/>
    <col min="15" max="15" width="13.5546875" style="765" bestFit="1" customWidth="1"/>
    <col min="16" max="16" width="4.44140625" style="765" customWidth="1"/>
    <col min="17" max="17" width="21.77734375" style="765" customWidth="1"/>
    <col min="18" max="18" width="4.44140625" style="765" customWidth="1"/>
    <col min="19" max="19" width="20.77734375" style="765" customWidth="1"/>
    <col min="20" max="20" width="4.44140625" style="765" customWidth="1"/>
    <col min="21" max="21" width="14.77734375" style="765" customWidth="1"/>
    <col min="22" max="22" width="4.44140625" style="765" customWidth="1"/>
    <col min="23" max="23" width="15.109375" style="765" customWidth="1"/>
    <col min="24" max="24" width="4.44140625" style="765" customWidth="1"/>
    <col min="25" max="25" width="20.109375" style="765" customWidth="1"/>
    <col min="26" max="26" width="4.44140625" style="765" customWidth="1"/>
    <col min="27" max="27" width="16.77734375" style="765" customWidth="1"/>
    <col min="28" max="257" width="13.21875" style="765"/>
    <col min="258" max="258" width="14.44140625" style="765" customWidth="1"/>
    <col min="259" max="259" width="13.44140625" style="765" bestFit="1" customWidth="1"/>
    <col min="260" max="260" width="14.21875" style="765" bestFit="1" customWidth="1"/>
    <col min="261" max="262" width="13.21875" style="765"/>
    <col min="263" max="263" width="13.44140625" style="765" bestFit="1" customWidth="1"/>
    <col min="264" max="264" width="13.21875" style="765"/>
    <col min="265" max="265" width="13.44140625" style="765" bestFit="1" customWidth="1"/>
    <col min="266" max="266" width="13.21875" style="765"/>
    <col min="267" max="269" width="13.44140625" style="765" bestFit="1" customWidth="1"/>
    <col min="270" max="270" width="13.21875" style="765"/>
    <col min="271" max="271" width="13.44140625" style="765" bestFit="1" customWidth="1"/>
    <col min="272" max="272" width="13.21875" style="765"/>
    <col min="273" max="273" width="14.21875" style="765" bestFit="1" customWidth="1"/>
    <col min="274" max="274" width="13.21875" style="765"/>
    <col min="275" max="275" width="13.44140625" style="765" bestFit="1" customWidth="1"/>
    <col min="276" max="513" width="13.21875" style="765"/>
    <col min="514" max="514" width="14.44140625" style="765" customWidth="1"/>
    <col min="515" max="515" width="13.44140625" style="765" bestFit="1" customWidth="1"/>
    <col min="516" max="516" width="14.21875" style="765" bestFit="1" customWidth="1"/>
    <col min="517" max="518" width="13.21875" style="765"/>
    <col min="519" max="519" width="13.44140625" style="765" bestFit="1" customWidth="1"/>
    <col min="520" max="520" width="13.21875" style="765"/>
    <col min="521" max="521" width="13.44140625" style="765" bestFit="1" customWidth="1"/>
    <col min="522" max="522" width="13.21875" style="765"/>
    <col min="523" max="525" width="13.44140625" style="765" bestFit="1" customWidth="1"/>
    <col min="526" max="526" width="13.21875" style="765"/>
    <col min="527" max="527" width="13.44140625" style="765" bestFit="1" customWidth="1"/>
    <col min="528" max="528" width="13.21875" style="765"/>
    <col min="529" max="529" width="14.21875" style="765" bestFit="1" customWidth="1"/>
    <col min="530" max="530" width="13.21875" style="765"/>
    <col min="531" max="531" width="13.44140625" style="765" bestFit="1" customWidth="1"/>
    <col min="532" max="769" width="13.21875" style="765"/>
    <col min="770" max="770" width="14.44140625" style="765" customWidth="1"/>
    <col min="771" max="771" width="13.44140625" style="765" bestFit="1" customWidth="1"/>
    <col min="772" max="772" width="14.21875" style="765" bestFit="1" customWidth="1"/>
    <col min="773" max="774" width="13.21875" style="765"/>
    <col min="775" max="775" width="13.44140625" style="765" bestFit="1" customWidth="1"/>
    <col min="776" max="776" width="13.21875" style="765"/>
    <col min="777" max="777" width="13.44140625" style="765" bestFit="1" customWidth="1"/>
    <col min="778" max="778" width="13.21875" style="765"/>
    <col min="779" max="781" width="13.44140625" style="765" bestFit="1" customWidth="1"/>
    <col min="782" max="782" width="13.21875" style="765"/>
    <col min="783" max="783" width="13.44140625" style="765" bestFit="1" customWidth="1"/>
    <col min="784" max="784" width="13.21875" style="765"/>
    <col min="785" max="785" width="14.21875" style="765" bestFit="1" customWidth="1"/>
    <col min="786" max="786" width="13.21875" style="765"/>
    <col min="787" max="787" width="13.44140625" style="765" bestFit="1" customWidth="1"/>
    <col min="788" max="1025" width="13.21875" style="765"/>
    <col min="1026" max="1026" width="14.44140625" style="765" customWidth="1"/>
    <col min="1027" max="1027" width="13.44140625" style="765" bestFit="1" customWidth="1"/>
    <col min="1028" max="1028" width="14.21875" style="765" bestFit="1" customWidth="1"/>
    <col min="1029" max="1030" width="13.21875" style="765"/>
    <col min="1031" max="1031" width="13.44140625" style="765" bestFit="1" customWidth="1"/>
    <col min="1032" max="1032" width="13.21875" style="765"/>
    <col min="1033" max="1033" width="13.44140625" style="765" bestFit="1" customWidth="1"/>
    <col min="1034" max="1034" width="13.21875" style="765"/>
    <col min="1035" max="1037" width="13.44140625" style="765" bestFit="1" customWidth="1"/>
    <col min="1038" max="1038" width="13.21875" style="765"/>
    <col min="1039" max="1039" width="13.44140625" style="765" bestFit="1" customWidth="1"/>
    <col min="1040" max="1040" width="13.21875" style="765"/>
    <col min="1041" max="1041" width="14.21875" style="765" bestFit="1" customWidth="1"/>
    <col min="1042" max="1042" width="13.21875" style="765"/>
    <col min="1043" max="1043" width="13.44140625" style="765" bestFit="1" customWidth="1"/>
    <col min="1044" max="1281" width="13.21875" style="765"/>
    <col min="1282" max="1282" width="14.44140625" style="765" customWidth="1"/>
    <col min="1283" max="1283" width="13.44140625" style="765" bestFit="1" customWidth="1"/>
    <col min="1284" max="1284" width="14.21875" style="765" bestFit="1" customWidth="1"/>
    <col min="1285" max="1286" width="13.21875" style="765"/>
    <col min="1287" max="1287" width="13.44140625" style="765" bestFit="1" customWidth="1"/>
    <col min="1288" max="1288" width="13.21875" style="765"/>
    <col min="1289" max="1289" width="13.44140625" style="765" bestFit="1" customWidth="1"/>
    <col min="1290" max="1290" width="13.21875" style="765"/>
    <col min="1291" max="1293" width="13.44140625" style="765" bestFit="1" customWidth="1"/>
    <col min="1294" max="1294" width="13.21875" style="765"/>
    <col min="1295" max="1295" width="13.44140625" style="765" bestFit="1" customWidth="1"/>
    <col min="1296" max="1296" width="13.21875" style="765"/>
    <col min="1297" max="1297" width="14.21875" style="765" bestFit="1" customWidth="1"/>
    <col min="1298" max="1298" width="13.21875" style="765"/>
    <col min="1299" max="1299" width="13.44140625" style="765" bestFit="1" customWidth="1"/>
    <col min="1300" max="1537" width="13.21875" style="765"/>
    <col min="1538" max="1538" width="14.44140625" style="765" customWidth="1"/>
    <col min="1539" max="1539" width="13.44140625" style="765" bestFit="1" customWidth="1"/>
    <col min="1540" max="1540" width="14.21875" style="765" bestFit="1" customWidth="1"/>
    <col min="1541" max="1542" width="13.21875" style="765"/>
    <col min="1543" max="1543" width="13.44140625" style="765" bestFit="1" customWidth="1"/>
    <col min="1544" max="1544" width="13.21875" style="765"/>
    <col min="1545" max="1545" width="13.44140625" style="765" bestFit="1" customWidth="1"/>
    <col min="1546" max="1546" width="13.21875" style="765"/>
    <col min="1547" max="1549" width="13.44140625" style="765" bestFit="1" customWidth="1"/>
    <col min="1550" max="1550" width="13.21875" style="765"/>
    <col min="1551" max="1551" width="13.44140625" style="765" bestFit="1" customWidth="1"/>
    <col min="1552" max="1552" width="13.21875" style="765"/>
    <col min="1553" max="1553" width="14.21875" style="765" bestFit="1" customWidth="1"/>
    <col min="1554" max="1554" width="13.21875" style="765"/>
    <col min="1555" max="1555" width="13.44140625" style="765" bestFit="1" customWidth="1"/>
    <col min="1556" max="1793" width="13.21875" style="765"/>
    <col min="1794" max="1794" width="14.44140625" style="765" customWidth="1"/>
    <col min="1795" max="1795" width="13.44140625" style="765" bestFit="1" customWidth="1"/>
    <col min="1796" max="1796" width="14.21875" style="765" bestFit="1" customWidth="1"/>
    <col min="1797" max="1798" width="13.21875" style="765"/>
    <col min="1799" max="1799" width="13.44140625" style="765" bestFit="1" customWidth="1"/>
    <col min="1800" max="1800" width="13.21875" style="765"/>
    <col min="1801" max="1801" width="13.44140625" style="765" bestFit="1" customWidth="1"/>
    <col min="1802" max="1802" width="13.21875" style="765"/>
    <col min="1803" max="1805" width="13.44140625" style="765" bestFit="1" customWidth="1"/>
    <col min="1806" max="1806" width="13.21875" style="765"/>
    <col min="1807" max="1807" width="13.44140625" style="765" bestFit="1" customWidth="1"/>
    <col min="1808" max="1808" width="13.21875" style="765"/>
    <col min="1809" max="1809" width="14.21875" style="765" bestFit="1" customWidth="1"/>
    <col min="1810" max="1810" width="13.21875" style="765"/>
    <col min="1811" max="1811" width="13.44140625" style="765" bestFit="1" customWidth="1"/>
    <col min="1812" max="2049" width="13.21875" style="765"/>
    <col min="2050" max="2050" width="14.44140625" style="765" customWidth="1"/>
    <col min="2051" max="2051" width="13.44140625" style="765" bestFit="1" customWidth="1"/>
    <col min="2052" max="2052" width="14.21875" style="765" bestFit="1" customWidth="1"/>
    <col min="2053" max="2054" width="13.21875" style="765"/>
    <col min="2055" max="2055" width="13.44140625" style="765" bestFit="1" customWidth="1"/>
    <col min="2056" max="2056" width="13.21875" style="765"/>
    <col min="2057" max="2057" width="13.44140625" style="765" bestFit="1" customWidth="1"/>
    <col min="2058" max="2058" width="13.21875" style="765"/>
    <col min="2059" max="2061" width="13.44140625" style="765" bestFit="1" customWidth="1"/>
    <col min="2062" max="2062" width="13.21875" style="765"/>
    <col min="2063" max="2063" width="13.44140625" style="765" bestFit="1" customWidth="1"/>
    <col min="2064" max="2064" width="13.21875" style="765"/>
    <col min="2065" max="2065" width="14.21875" style="765" bestFit="1" customWidth="1"/>
    <col min="2066" max="2066" width="13.21875" style="765"/>
    <col min="2067" max="2067" width="13.44140625" style="765" bestFit="1" customWidth="1"/>
    <col min="2068" max="2305" width="13.21875" style="765"/>
    <col min="2306" max="2306" width="14.44140625" style="765" customWidth="1"/>
    <col min="2307" max="2307" width="13.44140625" style="765" bestFit="1" customWidth="1"/>
    <col min="2308" max="2308" width="14.21875" style="765" bestFit="1" customWidth="1"/>
    <col min="2309" max="2310" width="13.21875" style="765"/>
    <col min="2311" max="2311" width="13.44140625" style="765" bestFit="1" customWidth="1"/>
    <col min="2312" max="2312" width="13.21875" style="765"/>
    <col min="2313" max="2313" width="13.44140625" style="765" bestFit="1" customWidth="1"/>
    <col min="2314" max="2314" width="13.21875" style="765"/>
    <col min="2315" max="2317" width="13.44140625" style="765" bestFit="1" customWidth="1"/>
    <col min="2318" max="2318" width="13.21875" style="765"/>
    <col min="2319" max="2319" width="13.44140625" style="765" bestFit="1" customWidth="1"/>
    <col min="2320" max="2320" width="13.21875" style="765"/>
    <col min="2321" max="2321" width="14.21875" style="765" bestFit="1" customWidth="1"/>
    <col min="2322" max="2322" width="13.21875" style="765"/>
    <col min="2323" max="2323" width="13.44140625" style="765" bestFit="1" customWidth="1"/>
    <col min="2324" max="2561" width="13.21875" style="765"/>
    <col min="2562" max="2562" width="14.44140625" style="765" customWidth="1"/>
    <col min="2563" max="2563" width="13.44140625" style="765" bestFit="1" customWidth="1"/>
    <col min="2564" max="2564" width="14.21875" style="765" bestFit="1" customWidth="1"/>
    <col min="2565" max="2566" width="13.21875" style="765"/>
    <col min="2567" max="2567" width="13.44140625" style="765" bestFit="1" customWidth="1"/>
    <col min="2568" max="2568" width="13.21875" style="765"/>
    <col min="2569" max="2569" width="13.44140625" style="765" bestFit="1" customWidth="1"/>
    <col min="2570" max="2570" width="13.21875" style="765"/>
    <col min="2571" max="2573" width="13.44140625" style="765" bestFit="1" customWidth="1"/>
    <col min="2574" max="2574" width="13.21875" style="765"/>
    <col min="2575" max="2575" width="13.44140625" style="765" bestFit="1" customWidth="1"/>
    <col min="2576" max="2576" width="13.21875" style="765"/>
    <col min="2577" max="2577" width="14.21875" style="765" bestFit="1" customWidth="1"/>
    <col min="2578" max="2578" width="13.21875" style="765"/>
    <col min="2579" max="2579" width="13.44140625" style="765" bestFit="1" customWidth="1"/>
    <col min="2580" max="2817" width="13.21875" style="765"/>
    <col min="2818" max="2818" width="14.44140625" style="765" customWidth="1"/>
    <col min="2819" max="2819" width="13.44140625" style="765" bestFit="1" customWidth="1"/>
    <col min="2820" max="2820" width="14.21875" style="765" bestFit="1" customWidth="1"/>
    <col min="2821" max="2822" width="13.21875" style="765"/>
    <col min="2823" max="2823" width="13.44140625" style="765" bestFit="1" customWidth="1"/>
    <col min="2824" max="2824" width="13.21875" style="765"/>
    <col min="2825" max="2825" width="13.44140625" style="765" bestFit="1" customWidth="1"/>
    <col min="2826" max="2826" width="13.21875" style="765"/>
    <col min="2827" max="2829" width="13.44140625" style="765" bestFit="1" customWidth="1"/>
    <col min="2830" max="2830" width="13.21875" style="765"/>
    <col min="2831" max="2831" width="13.44140625" style="765" bestFit="1" customWidth="1"/>
    <col min="2832" max="2832" width="13.21875" style="765"/>
    <col min="2833" max="2833" width="14.21875" style="765" bestFit="1" customWidth="1"/>
    <col min="2834" max="2834" width="13.21875" style="765"/>
    <col min="2835" max="2835" width="13.44140625" style="765" bestFit="1" customWidth="1"/>
    <col min="2836" max="3073" width="13.21875" style="765"/>
    <col min="3074" max="3074" width="14.44140625" style="765" customWidth="1"/>
    <col min="3075" max="3075" width="13.44140625" style="765" bestFit="1" customWidth="1"/>
    <col min="3076" max="3076" width="14.21875" style="765" bestFit="1" customWidth="1"/>
    <col min="3077" max="3078" width="13.21875" style="765"/>
    <col min="3079" max="3079" width="13.44140625" style="765" bestFit="1" customWidth="1"/>
    <col min="3080" max="3080" width="13.21875" style="765"/>
    <col min="3081" max="3081" width="13.44140625" style="765" bestFit="1" customWidth="1"/>
    <col min="3082" max="3082" width="13.21875" style="765"/>
    <col min="3083" max="3085" width="13.44140625" style="765" bestFit="1" customWidth="1"/>
    <col min="3086" max="3086" width="13.21875" style="765"/>
    <col min="3087" max="3087" width="13.44140625" style="765" bestFit="1" customWidth="1"/>
    <col min="3088" max="3088" width="13.21875" style="765"/>
    <col min="3089" max="3089" width="14.21875" style="765" bestFit="1" customWidth="1"/>
    <col min="3090" max="3090" width="13.21875" style="765"/>
    <col min="3091" max="3091" width="13.44140625" style="765" bestFit="1" customWidth="1"/>
    <col min="3092" max="3329" width="13.21875" style="765"/>
    <col min="3330" max="3330" width="14.44140625" style="765" customWidth="1"/>
    <col min="3331" max="3331" width="13.44140625" style="765" bestFit="1" customWidth="1"/>
    <col min="3332" max="3332" width="14.21875" style="765" bestFit="1" customWidth="1"/>
    <col min="3333" max="3334" width="13.21875" style="765"/>
    <col min="3335" max="3335" width="13.44140625" style="765" bestFit="1" customWidth="1"/>
    <col min="3336" max="3336" width="13.21875" style="765"/>
    <col min="3337" max="3337" width="13.44140625" style="765" bestFit="1" customWidth="1"/>
    <col min="3338" max="3338" width="13.21875" style="765"/>
    <col min="3339" max="3341" width="13.44140625" style="765" bestFit="1" customWidth="1"/>
    <col min="3342" max="3342" width="13.21875" style="765"/>
    <col min="3343" max="3343" width="13.44140625" style="765" bestFit="1" customWidth="1"/>
    <col min="3344" max="3344" width="13.21875" style="765"/>
    <col min="3345" max="3345" width="14.21875" style="765" bestFit="1" customWidth="1"/>
    <col min="3346" max="3346" width="13.21875" style="765"/>
    <col min="3347" max="3347" width="13.44140625" style="765" bestFit="1" customWidth="1"/>
    <col min="3348" max="3585" width="13.21875" style="765"/>
    <col min="3586" max="3586" width="14.44140625" style="765" customWidth="1"/>
    <col min="3587" max="3587" width="13.44140625" style="765" bestFit="1" customWidth="1"/>
    <col min="3588" max="3588" width="14.21875" style="765" bestFit="1" customWidth="1"/>
    <col min="3589" max="3590" width="13.21875" style="765"/>
    <col min="3591" max="3591" width="13.44140625" style="765" bestFit="1" customWidth="1"/>
    <col min="3592" max="3592" width="13.21875" style="765"/>
    <col min="3593" max="3593" width="13.44140625" style="765" bestFit="1" customWidth="1"/>
    <col min="3594" max="3594" width="13.21875" style="765"/>
    <col min="3595" max="3597" width="13.44140625" style="765" bestFit="1" customWidth="1"/>
    <col min="3598" max="3598" width="13.21875" style="765"/>
    <col min="3599" max="3599" width="13.44140625" style="765" bestFit="1" customWidth="1"/>
    <col min="3600" max="3600" width="13.21875" style="765"/>
    <col min="3601" max="3601" width="14.21875" style="765" bestFit="1" customWidth="1"/>
    <col min="3602" max="3602" width="13.21875" style="765"/>
    <col min="3603" max="3603" width="13.44140625" style="765" bestFit="1" customWidth="1"/>
    <col min="3604" max="3841" width="13.21875" style="765"/>
    <col min="3842" max="3842" width="14.44140625" style="765" customWidth="1"/>
    <col min="3843" max="3843" width="13.44140625" style="765" bestFit="1" customWidth="1"/>
    <col min="3844" max="3844" width="14.21875" style="765" bestFit="1" customWidth="1"/>
    <col min="3845" max="3846" width="13.21875" style="765"/>
    <col min="3847" max="3847" width="13.44140625" style="765" bestFit="1" customWidth="1"/>
    <col min="3848" max="3848" width="13.21875" style="765"/>
    <col min="3849" max="3849" width="13.44140625" style="765" bestFit="1" customWidth="1"/>
    <col min="3850" max="3850" width="13.21875" style="765"/>
    <col min="3851" max="3853" width="13.44140625" style="765" bestFit="1" customWidth="1"/>
    <col min="3854" max="3854" width="13.21875" style="765"/>
    <col min="3855" max="3855" width="13.44140625" style="765" bestFit="1" customWidth="1"/>
    <col min="3856" max="3856" width="13.21875" style="765"/>
    <col min="3857" max="3857" width="14.21875" style="765" bestFit="1" customWidth="1"/>
    <col min="3858" max="3858" width="13.21875" style="765"/>
    <col min="3859" max="3859" width="13.44140625" style="765" bestFit="1" customWidth="1"/>
    <col min="3860" max="4097" width="13.21875" style="765"/>
    <col min="4098" max="4098" width="14.44140625" style="765" customWidth="1"/>
    <col min="4099" max="4099" width="13.44140625" style="765" bestFit="1" customWidth="1"/>
    <col min="4100" max="4100" width="14.21875" style="765" bestFit="1" customWidth="1"/>
    <col min="4101" max="4102" width="13.21875" style="765"/>
    <col min="4103" max="4103" width="13.44140625" style="765" bestFit="1" customWidth="1"/>
    <col min="4104" max="4104" width="13.21875" style="765"/>
    <col min="4105" max="4105" width="13.44140625" style="765" bestFit="1" customWidth="1"/>
    <col min="4106" max="4106" width="13.21875" style="765"/>
    <col min="4107" max="4109" width="13.44140625" style="765" bestFit="1" customWidth="1"/>
    <col min="4110" max="4110" width="13.21875" style="765"/>
    <col min="4111" max="4111" width="13.44140625" style="765" bestFit="1" customWidth="1"/>
    <col min="4112" max="4112" width="13.21875" style="765"/>
    <col min="4113" max="4113" width="14.21875" style="765" bestFit="1" customWidth="1"/>
    <col min="4114" max="4114" width="13.21875" style="765"/>
    <col min="4115" max="4115" width="13.44140625" style="765" bestFit="1" customWidth="1"/>
    <col min="4116" max="4353" width="13.21875" style="765"/>
    <col min="4354" max="4354" width="14.44140625" style="765" customWidth="1"/>
    <col min="4355" max="4355" width="13.44140625" style="765" bestFit="1" customWidth="1"/>
    <col min="4356" max="4356" width="14.21875" style="765" bestFit="1" customWidth="1"/>
    <col min="4357" max="4358" width="13.21875" style="765"/>
    <col min="4359" max="4359" width="13.44140625" style="765" bestFit="1" customWidth="1"/>
    <col min="4360" max="4360" width="13.21875" style="765"/>
    <col min="4361" max="4361" width="13.44140625" style="765" bestFit="1" customWidth="1"/>
    <col min="4362" max="4362" width="13.21875" style="765"/>
    <col min="4363" max="4365" width="13.44140625" style="765" bestFit="1" customWidth="1"/>
    <col min="4366" max="4366" width="13.21875" style="765"/>
    <col min="4367" max="4367" width="13.44140625" style="765" bestFit="1" customWidth="1"/>
    <col min="4368" max="4368" width="13.21875" style="765"/>
    <col min="4369" max="4369" width="14.21875" style="765" bestFit="1" customWidth="1"/>
    <col min="4370" max="4370" width="13.21875" style="765"/>
    <col min="4371" max="4371" width="13.44140625" style="765" bestFit="1" customWidth="1"/>
    <col min="4372" max="4609" width="13.21875" style="765"/>
    <col min="4610" max="4610" width="14.44140625" style="765" customWidth="1"/>
    <col min="4611" max="4611" width="13.44140625" style="765" bestFit="1" customWidth="1"/>
    <col min="4612" max="4612" width="14.21875" style="765" bestFit="1" customWidth="1"/>
    <col min="4613" max="4614" width="13.21875" style="765"/>
    <col min="4615" max="4615" width="13.44140625" style="765" bestFit="1" customWidth="1"/>
    <col min="4616" max="4616" width="13.21875" style="765"/>
    <col min="4617" max="4617" width="13.44140625" style="765" bestFit="1" customWidth="1"/>
    <col min="4618" max="4618" width="13.21875" style="765"/>
    <col min="4619" max="4621" width="13.44140625" style="765" bestFit="1" customWidth="1"/>
    <col min="4622" max="4622" width="13.21875" style="765"/>
    <col min="4623" max="4623" width="13.44140625" style="765" bestFit="1" customWidth="1"/>
    <col min="4624" max="4624" width="13.21875" style="765"/>
    <col min="4625" max="4625" width="14.21875" style="765" bestFit="1" customWidth="1"/>
    <col min="4626" max="4626" width="13.21875" style="765"/>
    <col min="4627" max="4627" width="13.44140625" style="765" bestFit="1" customWidth="1"/>
    <col min="4628" max="4865" width="13.21875" style="765"/>
    <col min="4866" max="4866" width="14.44140625" style="765" customWidth="1"/>
    <col min="4867" max="4867" width="13.44140625" style="765" bestFit="1" customWidth="1"/>
    <col min="4868" max="4868" width="14.21875" style="765" bestFit="1" customWidth="1"/>
    <col min="4869" max="4870" width="13.21875" style="765"/>
    <col min="4871" max="4871" width="13.44140625" style="765" bestFit="1" customWidth="1"/>
    <col min="4872" max="4872" width="13.21875" style="765"/>
    <col min="4873" max="4873" width="13.44140625" style="765" bestFit="1" customWidth="1"/>
    <col min="4874" max="4874" width="13.21875" style="765"/>
    <col min="4875" max="4877" width="13.44140625" style="765" bestFit="1" customWidth="1"/>
    <col min="4878" max="4878" width="13.21875" style="765"/>
    <col min="4879" max="4879" width="13.44140625" style="765" bestFit="1" customWidth="1"/>
    <col min="4880" max="4880" width="13.21875" style="765"/>
    <col min="4881" max="4881" width="14.21875" style="765" bestFit="1" customWidth="1"/>
    <col min="4882" max="4882" width="13.21875" style="765"/>
    <col min="4883" max="4883" width="13.44140625" style="765" bestFit="1" customWidth="1"/>
    <col min="4884" max="5121" width="13.21875" style="765"/>
    <col min="5122" max="5122" width="14.44140625" style="765" customWidth="1"/>
    <col min="5123" max="5123" width="13.44140625" style="765" bestFit="1" customWidth="1"/>
    <col min="5124" max="5124" width="14.21875" style="765" bestFit="1" customWidth="1"/>
    <col min="5125" max="5126" width="13.21875" style="765"/>
    <col min="5127" max="5127" width="13.44140625" style="765" bestFit="1" customWidth="1"/>
    <col min="5128" max="5128" width="13.21875" style="765"/>
    <col min="5129" max="5129" width="13.44140625" style="765" bestFit="1" customWidth="1"/>
    <col min="5130" max="5130" width="13.21875" style="765"/>
    <col min="5131" max="5133" width="13.44140625" style="765" bestFit="1" customWidth="1"/>
    <col min="5134" max="5134" width="13.21875" style="765"/>
    <col min="5135" max="5135" width="13.44140625" style="765" bestFit="1" customWidth="1"/>
    <col min="5136" max="5136" width="13.21875" style="765"/>
    <col min="5137" max="5137" width="14.21875" style="765" bestFit="1" customWidth="1"/>
    <col min="5138" max="5138" width="13.21875" style="765"/>
    <col min="5139" max="5139" width="13.44140625" style="765" bestFit="1" customWidth="1"/>
    <col min="5140" max="5377" width="13.21875" style="765"/>
    <col min="5378" max="5378" width="14.44140625" style="765" customWidth="1"/>
    <col min="5379" max="5379" width="13.44140625" style="765" bestFit="1" customWidth="1"/>
    <col min="5380" max="5380" width="14.21875" style="765" bestFit="1" customWidth="1"/>
    <col min="5381" max="5382" width="13.21875" style="765"/>
    <col min="5383" max="5383" width="13.44140625" style="765" bestFit="1" customWidth="1"/>
    <col min="5384" max="5384" width="13.21875" style="765"/>
    <col min="5385" max="5385" width="13.44140625" style="765" bestFit="1" customWidth="1"/>
    <col min="5386" max="5386" width="13.21875" style="765"/>
    <col min="5387" max="5389" width="13.44140625" style="765" bestFit="1" customWidth="1"/>
    <col min="5390" max="5390" width="13.21875" style="765"/>
    <col min="5391" max="5391" width="13.44140625" style="765" bestFit="1" customWidth="1"/>
    <col min="5392" max="5392" width="13.21875" style="765"/>
    <col min="5393" max="5393" width="14.21875" style="765" bestFit="1" customWidth="1"/>
    <col min="5394" max="5394" width="13.21875" style="765"/>
    <col min="5395" max="5395" width="13.44140625" style="765" bestFit="1" customWidth="1"/>
    <col min="5396" max="5633" width="13.21875" style="765"/>
    <col min="5634" max="5634" width="14.44140625" style="765" customWidth="1"/>
    <col min="5635" max="5635" width="13.44140625" style="765" bestFit="1" customWidth="1"/>
    <col min="5636" max="5636" width="14.21875" style="765" bestFit="1" customWidth="1"/>
    <col min="5637" max="5638" width="13.21875" style="765"/>
    <col min="5639" max="5639" width="13.44140625" style="765" bestFit="1" customWidth="1"/>
    <col min="5640" max="5640" width="13.21875" style="765"/>
    <col min="5641" max="5641" width="13.44140625" style="765" bestFit="1" customWidth="1"/>
    <col min="5642" max="5642" width="13.21875" style="765"/>
    <col min="5643" max="5645" width="13.44140625" style="765" bestFit="1" customWidth="1"/>
    <col min="5646" max="5646" width="13.21875" style="765"/>
    <col min="5647" max="5647" width="13.44140625" style="765" bestFit="1" customWidth="1"/>
    <col min="5648" max="5648" width="13.21875" style="765"/>
    <col min="5649" max="5649" width="14.21875" style="765" bestFit="1" customWidth="1"/>
    <col min="5650" max="5650" width="13.21875" style="765"/>
    <col min="5651" max="5651" width="13.44140625" style="765" bestFit="1" customWidth="1"/>
    <col min="5652" max="5889" width="13.21875" style="765"/>
    <col min="5890" max="5890" width="14.44140625" style="765" customWidth="1"/>
    <col min="5891" max="5891" width="13.44140625" style="765" bestFit="1" customWidth="1"/>
    <col min="5892" max="5892" width="14.21875" style="765" bestFit="1" customWidth="1"/>
    <col min="5893" max="5894" width="13.21875" style="765"/>
    <col min="5895" max="5895" width="13.44140625" style="765" bestFit="1" customWidth="1"/>
    <col min="5896" max="5896" width="13.21875" style="765"/>
    <col min="5897" max="5897" width="13.44140625" style="765" bestFit="1" customWidth="1"/>
    <col min="5898" max="5898" width="13.21875" style="765"/>
    <col min="5899" max="5901" width="13.44140625" style="765" bestFit="1" customWidth="1"/>
    <col min="5902" max="5902" width="13.21875" style="765"/>
    <col min="5903" max="5903" width="13.44140625" style="765" bestFit="1" customWidth="1"/>
    <col min="5904" max="5904" width="13.21875" style="765"/>
    <col min="5905" max="5905" width="14.21875" style="765" bestFit="1" customWidth="1"/>
    <col min="5906" max="5906" width="13.21875" style="765"/>
    <col min="5907" max="5907" width="13.44140625" style="765" bestFit="1" customWidth="1"/>
    <col min="5908" max="6145" width="13.21875" style="765"/>
    <col min="6146" max="6146" width="14.44140625" style="765" customWidth="1"/>
    <col min="6147" max="6147" width="13.44140625" style="765" bestFit="1" customWidth="1"/>
    <col min="6148" max="6148" width="14.21875" style="765" bestFit="1" customWidth="1"/>
    <col min="6149" max="6150" width="13.21875" style="765"/>
    <col min="6151" max="6151" width="13.44140625" style="765" bestFit="1" customWidth="1"/>
    <col min="6152" max="6152" width="13.21875" style="765"/>
    <col min="6153" max="6153" width="13.44140625" style="765" bestFit="1" customWidth="1"/>
    <col min="6154" max="6154" width="13.21875" style="765"/>
    <col min="6155" max="6157" width="13.44140625" style="765" bestFit="1" customWidth="1"/>
    <col min="6158" max="6158" width="13.21875" style="765"/>
    <col min="6159" max="6159" width="13.44140625" style="765" bestFit="1" customWidth="1"/>
    <col min="6160" max="6160" width="13.21875" style="765"/>
    <col min="6161" max="6161" width="14.21875" style="765" bestFit="1" customWidth="1"/>
    <col min="6162" max="6162" width="13.21875" style="765"/>
    <col min="6163" max="6163" width="13.44140625" style="765" bestFit="1" customWidth="1"/>
    <col min="6164" max="6401" width="13.21875" style="765"/>
    <col min="6402" max="6402" width="14.44140625" style="765" customWidth="1"/>
    <col min="6403" max="6403" width="13.44140625" style="765" bestFit="1" customWidth="1"/>
    <col min="6404" max="6404" width="14.21875" style="765" bestFit="1" customWidth="1"/>
    <col min="6405" max="6406" width="13.21875" style="765"/>
    <col min="6407" max="6407" width="13.44140625" style="765" bestFit="1" customWidth="1"/>
    <col min="6408" max="6408" width="13.21875" style="765"/>
    <col min="6409" max="6409" width="13.44140625" style="765" bestFit="1" customWidth="1"/>
    <col min="6410" max="6410" width="13.21875" style="765"/>
    <col min="6411" max="6413" width="13.44140625" style="765" bestFit="1" customWidth="1"/>
    <col min="6414" max="6414" width="13.21875" style="765"/>
    <col min="6415" max="6415" width="13.44140625" style="765" bestFit="1" customWidth="1"/>
    <col min="6416" max="6416" width="13.21875" style="765"/>
    <col min="6417" max="6417" width="14.21875" style="765" bestFit="1" customWidth="1"/>
    <col min="6418" max="6418" width="13.21875" style="765"/>
    <col min="6419" max="6419" width="13.44140625" style="765" bestFit="1" customWidth="1"/>
    <col min="6420" max="6657" width="13.21875" style="765"/>
    <col min="6658" max="6658" width="14.44140625" style="765" customWidth="1"/>
    <col min="6659" max="6659" width="13.44140625" style="765" bestFit="1" customWidth="1"/>
    <col min="6660" max="6660" width="14.21875" style="765" bestFit="1" customWidth="1"/>
    <col min="6661" max="6662" width="13.21875" style="765"/>
    <col min="6663" max="6663" width="13.44140625" style="765" bestFit="1" customWidth="1"/>
    <col min="6664" max="6664" width="13.21875" style="765"/>
    <col min="6665" max="6665" width="13.44140625" style="765" bestFit="1" customWidth="1"/>
    <col min="6666" max="6666" width="13.21875" style="765"/>
    <col min="6667" max="6669" width="13.44140625" style="765" bestFit="1" customWidth="1"/>
    <col min="6670" max="6670" width="13.21875" style="765"/>
    <col min="6671" max="6671" width="13.44140625" style="765" bestFit="1" customWidth="1"/>
    <col min="6672" max="6672" width="13.21875" style="765"/>
    <col min="6673" max="6673" width="14.21875" style="765" bestFit="1" customWidth="1"/>
    <col min="6674" max="6674" width="13.21875" style="765"/>
    <col min="6675" max="6675" width="13.44140625" style="765" bestFit="1" customWidth="1"/>
    <col min="6676" max="6913" width="13.21875" style="765"/>
    <col min="6914" max="6914" width="14.44140625" style="765" customWidth="1"/>
    <col min="6915" max="6915" width="13.44140625" style="765" bestFit="1" customWidth="1"/>
    <col min="6916" max="6916" width="14.21875" style="765" bestFit="1" customWidth="1"/>
    <col min="6917" max="6918" width="13.21875" style="765"/>
    <col min="6919" max="6919" width="13.44140625" style="765" bestFit="1" customWidth="1"/>
    <col min="6920" max="6920" width="13.21875" style="765"/>
    <col min="6921" max="6921" width="13.44140625" style="765" bestFit="1" customWidth="1"/>
    <col min="6922" max="6922" width="13.21875" style="765"/>
    <col min="6923" max="6925" width="13.44140625" style="765" bestFit="1" customWidth="1"/>
    <col min="6926" max="6926" width="13.21875" style="765"/>
    <col min="6927" max="6927" width="13.44140625" style="765" bestFit="1" customWidth="1"/>
    <col min="6928" max="6928" width="13.21875" style="765"/>
    <col min="6929" max="6929" width="14.21875" style="765" bestFit="1" customWidth="1"/>
    <col min="6930" max="6930" width="13.21875" style="765"/>
    <col min="6931" max="6931" width="13.44140625" style="765" bestFit="1" customWidth="1"/>
    <col min="6932" max="7169" width="13.21875" style="765"/>
    <col min="7170" max="7170" width="14.44140625" style="765" customWidth="1"/>
    <col min="7171" max="7171" width="13.44140625" style="765" bestFit="1" customWidth="1"/>
    <col min="7172" max="7172" width="14.21875" style="765" bestFit="1" customWidth="1"/>
    <col min="7173" max="7174" width="13.21875" style="765"/>
    <col min="7175" max="7175" width="13.44140625" style="765" bestFit="1" customWidth="1"/>
    <col min="7176" max="7176" width="13.21875" style="765"/>
    <col min="7177" max="7177" width="13.44140625" style="765" bestFit="1" customWidth="1"/>
    <col min="7178" max="7178" width="13.21875" style="765"/>
    <col min="7179" max="7181" width="13.44140625" style="765" bestFit="1" customWidth="1"/>
    <col min="7182" max="7182" width="13.21875" style="765"/>
    <col min="7183" max="7183" width="13.44140625" style="765" bestFit="1" customWidth="1"/>
    <col min="7184" max="7184" width="13.21875" style="765"/>
    <col min="7185" max="7185" width="14.21875" style="765" bestFit="1" customWidth="1"/>
    <col min="7186" max="7186" width="13.21875" style="765"/>
    <col min="7187" max="7187" width="13.44140625" style="765" bestFit="1" customWidth="1"/>
    <col min="7188" max="7425" width="13.21875" style="765"/>
    <col min="7426" max="7426" width="14.44140625" style="765" customWidth="1"/>
    <col min="7427" max="7427" width="13.44140625" style="765" bestFit="1" customWidth="1"/>
    <col min="7428" max="7428" width="14.21875" style="765" bestFit="1" customWidth="1"/>
    <col min="7429" max="7430" width="13.21875" style="765"/>
    <col min="7431" max="7431" width="13.44140625" style="765" bestFit="1" customWidth="1"/>
    <col min="7432" max="7432" width="13.21875" style="765"/>
    <col min="7433" max="7433" width="13.44140625" style="765" bestFit="1" customWidth="1"/>
    <col min="7434" max="7434" width="13.21875" style="765"/>
    <col min="7435" max="7437" width="13.44140625" style="765" bestFit="1" customWidth="1"/>
    <col min="7438" max="7438" width="13.21875" style="765"/>
    <col min="7439" max="7439" width="13.44140625" style="765" bestFit="1" customWidth="1"/>
    <col min="7440" max="7440" width="13.21875" style="765"/>
    <col min="7441" max="7441" width="14.21875" style="765" bestFit="1" customWidth="1"/>
    <col min="7442" max="7442" width="13.21875" style="765"/>
    <col min="7443" max="7443" width="13.44140625" style="765" bestFit="1" customWidth="1"/>
    <col min="7444" max="7681" width="13.21875" style="765"/>
    <col min="7682" max="7682" width="14.44140625" style="765" customWidth="1"/>
    <col min="7683" max="7683" width="13.44140625" style="765" bestFit="1" customWidth="1"/>
    <col min="7684" max="7684" width="14.21875" style="765" bestFit="1" customWidth="1"/>
    <col min="7685" max="7686" width="13.21875" style="765"/>
    <col min="7687" max="7687" width="13.44140625" style="765" bestFit="1" customWidth="1"/>
    <col min="7688" max="7688" width="13.21875" style="765"/>
    <col min="7689" max="7689" width="13.44140625" style="765" bestFit="1" customWidth="1"/>
    <col min="7690" max="7690" width="13.21875" style="765"/>
    <col min="7691" max="7693" width="13.44140625" style="765" bestFit="1" customWidth="1"/>
    <col min="7694" max="7694" width="13.21875" style="765"/>
    <col min="7695" max="7695" width="13.44140625" style="765" bestFit="1" customWidth="1"/>
    <col min="7696" max="7696" width="13.21875" style="765"/>
    <col min="7697" max="7697" width="14.21875" style="765" bestFit="1" customWidth="1"/>
    <col min="7698" max="7698" width="13.21875" style="765"/>
    <col min="7699" max="7699" width="13.44140625" style="765" bestFit="1" customWidth="1"/>
    <col min="7700" max="7937" width="13.21875" style="765"/>
    <col min="7938" max="7938" width="14.44140625" style="765" customWidth="1"/>
    <col min="7939" max="7939" width="13.44140625" style="765" bestFit="1" customWidth="1"/>
    <col min="7940" max="7940" width="14.21875" style="765" bestFit="1" customWidth="1"/>
    <col min="7941" max="7942" width="13.21875" style="765"/>
    <col min="7943" max="7943" width="13.44140625" style="765" bestFit="1" customWidth="1"/>
    <col min="7944" max="7944" width="13.21875" style="765"/>
    <col min="7945" max="7945" width="13.44140625" style="765" bestFit="1" customWidth="1"/>
    <col min="7946" max="7946" width="13.21875" style="765"/>
    <col min="7947" max="7949" width="13.44140625" style="765" bestFit="1" customWidth="1"/>
    <col min="7950" max="7950" width="13.21875" style="765"/>
    <col min="7951" max="7951" width="13.44140625" style="765" bestFit="1" customWidth="1"/>
    <col min="7952" max="7952" width="13.21875" style="765"/>
    <col min="7953" max="7953" width="14.21875" style="765" bestFit="1" customWidth="1"/>
    <col min="7954" max="7954" width="13.21875" style="765"/>
    <col min="7955" max="7955" width="13.44140625" style="765" bestFit="1" customWidth="1"/>
    <col min="7956" max="8193" width="13.21875" style="765"/>
    <col min="8194" max="8194" width="14.44140625" style="765" customWidth="1"/>
    <col min="8195" max="8195" width="13.44140625" style="765" bestFit="1" customWidth="1"/>
    <col min="8196" max="8196" width="14.21875" style="765" bestFit="1" customWidth="1"/>
    <col min="8197" max="8198" width="13.21875" style="765"/>
    <col min="8199" max="8199" width="13.44140625" style="765" bestFit="1" customWidth="1"/>
    <col min="8200" max="8200" width="13.21875" style="765"/>
    <col min="8201" max="8201" width="13.44140625" style="765" bestFit="1" customWidth="1"/>
    <col min="8202" max="8202" width="13.21875" style="765"/>
    <col min="8203" max="8205" width="13.44140625" style="765" bestFit="1" customWidth="1"/>
    <col min="8206" max="8206" width="13.21875" style="765"/>
    <col min="8207" max="8207" width="13.44140625" style="765" bestFit="1" customWidth="1"/>
    <col min="8208" max="8208" width="13.21875" style="765"/>
    <col min="8209" max="8209" width="14.21875" style="765" bestFit="1" customWidth="1"/>
    <col min="8210" max="8210" width="13.21875" style="765"/>
    <col min="8211" max="8211" width="13.44140625" style="765" bestFit="1" customWidth="1"/>
    <col min="8212" max="8449" width="13.21875" style="765"/>
    <col min="8450" max="8450" width="14.44140625" style="765" customWidth="1"/>
    <col min="8451" max="8451" width="13.44140625" style="765" bestFit="1" customWidth="1"/>
    <col min="8452" max="8452" width="14.21875" style="765" bestFit="1" customWidth="1"/>
    <col min="8453" max="8454" width="13.21875" style="765"/>
    <col min="8455" max="8455" width="13.44140625" style="765" bestFit="1" customWidth="1"/>
    <col min="8456" max="8456" width="13.21875" style="765"/>
    <col min="8457" max="8457" width="13.44140625" style="765" bestFit="1" customWidth="1"/>
    <col min="8458" max="8458" width="13.21875" style="765"/>
    <col min="8459" max="8461" width="13.44140625" style="765" bestFit="1" customWidth="1"/>
    <col min="8462" max="8462" width="13.21875" style="765"/>
    <col min="8463" max="8463" width="13.44140625" style="765" bestFit="1" customWidth="1"/>
    <col min="8464" max="8464" width="13.21875" style="765"/>
    <col min="8465" max="8465" width="14.21875" style="765" bestFit="1" customWidth="1"/>
    <col min="8466" max="8466" width="13.21875" style="765"/>
    <col min="8467" max="8467" width="13.44140625" style="765" bestFit="1" customWidth="1"/>
    <col min="8468" max="8705" width="13.21875" style="765"/>
    <col min="8706" max="8706" width="14.44140625" style="765" customWidth="1"/>
    <col min="8707" max="8707" width="13.44140625" style="765" bestFit="1" customWidth="1"/>
    <col min="8708" max="8708" width="14.21875" style="765" bestFit="1" customWidth="1"/>
    <col min="8709" max="8710" width="13.21875" style="765"/>
    <col min="8711" max="8711" width="13.44140625" style="765" bestFit="1" customWidth="1"/>
    <col min="8712" max="8712" width="13.21875" style="765"/>
    <col min="8713" max="8713" width="13.44140625" style="765" bestFit="1" customWidth="1"/>
    <col min="8714" max="8714" width="13.21875" style="765"/>
    <col min="8715" max="8717" width="13.44140625" style="765" bestFit="1" customWidth="1"/>
    <col min="8718" max="8718" width="13.21875" style="765"/>
    <col min="8719" max="8719" width="13.44140625" style="765" bestFit="1" customWidth="1"/>
    <col min="8720" max="8720" width="13.21875" style="765"/>
    <col min="8721" max="8721" width="14.21875" style="765" bestFit="1" customWidth="1"/>
    <col min="8722" max="8722" width="13.21875" style="765"/>
    <col min="8723" max="8723" width="13.44140625" style="765" bestFit="1" customWidth="1"/>
    <col min="8724" max="8961" width="13.21875" style="765"/>
    <col min="8962" max="8962" width="14.44140625" style="765" customWidth="1"/>
    <col min="8963" max="8963" width="13.44140625" style="765" bestFit="1" customWidth="1"/>
    <col min="8964" max="8964" width="14.21875" style="765" bestFit="1" customWidth="1"/>
    <col min="8965" max="8966" width="13.21875" style="765"/>
    <col min="8967" max="8967" width="13.44140625" style="765" bestFit="1" customWidth="1"/>
    <col min="8968" max="8968" width="13.21875" style="765"/>
    <col min="8969" max="8969" width="13.44140625" style="765" bestFit="1" customWidth="1"/>
    <col min="8970" max="8970" width="13.21875" style="765"/>
    <col min="8971" max="8973" width="13.44140625" style="765" bestFit="1" customWidth="1"/>
    <col min="8974" max="8974" width="13.21875" style="765"/>
    <col min="8975" max="8975" width="13.44140625" style="765" bestFit="1" customWidth="1"/>
    <col min="8976" max="8976" width="13.21875" style="765"/>
    <col min="8977" max="8977" width="14.21875" style="765" bestFit="1" customWidth="1"/>
    <col min="8978" max="8978" width="13.21875" style="765"/>
    <col min="8979" max="8979" width="13.44140625" style="765" bestFit="1" customWidth="1"/>
    <col min="8980" max="9217" width="13.21875" style="765"/>
    <col min="9218" max="9218" width="14.44140625" style="765" customWidth="1"/>
    <col min="9219" max="9219" width="13.44140625" style="765" bestFit="1" customWidth="1"/>
    <col min="9220" max="9220" width="14.21875" style="765" bestFit="1" customWidth="1"/>
    <col min="9221" max="9222" width="13.21875" style="765"/>
    <col min="9223" max="9223" width="13.44140625" style="765" bestFit="1" customWidth="1"/>
    <col min="9224" max="9224" width="13.21875" style="765"/>
    <col min="9225" max="9225" width="13.44140625" style="765" bestFit="1" customWidth="1"/>
    <col min="9226" max="9226" width="13.21875" style="765"/>
    <col min="9227" max="9229" width="13.44140625" style="765" bestFit="1" customWidth="1"/>
    <col min="9230" max="9230" width="13.21875" style="765"/>
    <col min="9231" max="9231" width="13.44140625" style="765" bestFit="1" customWidth="1"/>
    <col min="9232" max="9232" width="13.21875" style="765"/>
    <col min="9233" max="9233" width="14.21875" style="765" bestFit="1" customWidth="1"/>
    <col min="9234" max="9234" width="13.21875" style="765"/>
    <col min="9235" max="9235" width="13.44140625" style="765" bestFit="1" customWidth="1"/>
    <col min="9236" max="9473" width="13.21875" style="765"/>
    <col min="9474" max="9474" width="14.44140625" style="765" customWidth="1"/>
    <col min="9475" max="9475" width="13.44140625" style="765" bestFit="1" customWidth="1"/>
    <col min="9476" max="9476" width="14.21875" style="765" bestFit="1" customWidth="1"/>
    <col min="9477" max="9478" width="13.21875" style="765"/>
    <col min="9479" max="9479" width="13.44140625" style="765" bestFit="1" customWidth="1"/>
    <col min="9480" max="9480" width="13.21875" style="765"/>
    <col min="9481" max="9481" width="13.44140625" style="765" bestFit="1" customWidth="1"/>
    <col min="9482" max="9482" width="13.21875" style="765"/>
    <col min="9483" max="9485" width="13.44140625" style="765" bestFit="1" customWidth="1"/>
    <col min="9486" max="9486" width="13.21875" style="765"/>
    <col min="9487" max="9487" width="13.44140625" style="765" bestFit="1" customWidth="1"/>
    <col min="9488" max="9488" width="13.21875" style="765"/>
    <col min="9489" max="9489" width="14.21875" style="765" bestFit="1" customWidth="1"/>
    <col min="9490" max="9490" width="13.21875" style="765"/>
    <col min="9491" max="9491" width="13.44140625" style="765" bestFit="1" customWidth="1"/>
    <col min="9492" max="9729" width="13.21875" style="765"/>
    <col min="9730" max="9730" width="14.44140625" style="765" customWidth="1"/>
    <col min="9731" max="9731" width="13.44140625" style="765" bestFit="1" customWidth="1"/>
    <col min="9732" max="9732" width="14.21875" style="765" bestFit="1" customWidth="1"/>
    <col min="9733" max="9734" width="13.21875" style="765"/>
    <col min="9735" max="9735" width="13.44140625" style="765" bestFit="1" customWidth="1"/>
    <col min="9736" max="9736" width="13.21875" style="765"/>
    <col min="9737" max="9737" width="13.44140625" style="765" bestFit="1" customWidth="1"/>
    <col min="9738" max="9738" width="13.21875" style="765"/>
    <col min="9739" max="9741" width="13.44140625" style="765" bestFit="1" customWidth="1"/>
    <col min="9742" max="9742" width="13.21875" style="765"/>
    <col min="9743" max="9743" width="13.44140625" style="765" bestFit="1" customWidth="1"/>
    <col min="9744" max="9744" width="13.21875" style="765"/>
    <col min="9745" max="9745" width="14.21875" style="765" bestFit="1" customWidth="1"/>
    <col min="9746" max="9746" width="13.21875" style="765"/>
    <col min="9747" max="9747" width="13.44140625" style="765" bestFit="1" customWidth="1"/>
    <col min="9748" max="9985" width="13.21875" style="765"/>
    <col min="9986" max="9986" width="14.44140625" style="765" customWidth="1"/>
    <col min="9987" max="9987" width="13.44140625" style="765" bestFit="1" customWidth="1"/>
    <col min="9988" max="9988" width="14.21875" style="765" bestFit="1" customWidth="1"/>
    <col min="9989" max="9990" width="13.21875" style="765"/>
    <col min="9991" max="9991" width="13.44140625" style="765" bestFit="1" customWidth="1"/>
    <col min="9992" max="9992" width="13.21875" style="765"/>
    <col min="9993" max="9993" width="13.44140625" style="765" bestFit="1" customWidth="1"/>
    <col min="9994" max="9994" width="13.21875" style="765"/>
    <col min="9995" max="9997" width="13.44140625" style="765" bestFit="1" customWidth="1"/>
    <col min="9998" max="9998" width="13.21875" style="765"/>
    <col min="9999" max="9999" width="13.44140625" style="765" bestFit="1" customWidth="1"/>
    <col min="10000" max="10000" width="13.21875" style="765"/>
    <col min="10001" max="10001" width="14.21875" style="765" bestFit="1" customWidth="1"/>
    <col min="10002" max="10002" width="13.21875" style="765"/>
    <col min="10003" max="10003" width="13.44140625" style="765" bestFit="1" customWidth="1"/>
    <col min="10004" max="10241" width="13.21875" style="765"/>
    <col min="10242" max="10242" width="14.44140625" style="765" customWidth="1"/>
    <col min="10243" max="10243" width="13.44140625" style="765" bestFit="1" customWidth="1"/>
    <col min="10244" max="10244" width="14.21875" style="765" bestFit="1" customWidth="1"/>
    <col min="10245" max="10246" width="13.21875" style="765"/>
    <col min="10247" max="10247" width="13.44140625" style="765" bestFit="1" customWidth="1"/>
    <col min="10248" max="10248" width="13.21875" style="765"/>
    <col min="10249" max="10249" width="13.44140625" style="765" bestFit="1" customWidth="1"/>
    <col min="10250" max="10250" width="13.21875" style="765"/>
    <col min="10251" max="10253" width="13.44140625" style="765" bestFit="1" customWidth="1"/>
    <col min="10254" max="10254" width="13.21875" style="765"/>
    <col min="10255" max="10255" width="13.44140625" style="765" bestFit="1" customWidth="1"/>
    <col min="10256" max="10256" width="13.21875" style="765"/>
    <col min="10257" max="10257" width="14.21875" style="765" bestFit="1" customWidth="1"/>
    <col min="10258" max="10258" width="13.21875" style="765"/>
    <col min="10259" max="10259" width="13.44140625" style="765" bestFit="1" customWidth="1"/>
    <col min="10260" max="10497" width="13.21875" style="765"/>
    <col min="10498" max="10498" width="14.44140625" style="765" customWidth="1"/>
    <col min="10499" max="10499" width="13.44140625" style="765" bestFit="1" customWidth="1"/>
    <col min="10500" max="10500" width="14.21875" style="765" bestFit="1" customWidth="1"/>
    <col min="10501" max="10502" width="13.21875" style="765"/>
    <col min="10503" max="10503" width="13.44140625" style="765" bestFit="1" customWidth="1"/>
    <col min="10504" max="10504" width="13.21875" style="765"/>
    <col min="10505" max="10505" width="13.44140625" style="765" bestFit="1" customWidth="1"/>
    <col min="10506" max="10506" width="13.21875" style="765"/>
    <col min="10507" max="10509" width="13.44140625" style="765" bestFit="1" customWidth="1"/>
    <col min="10510" max="10510" width="13.21875" style="765"/>
    <col min="10511" max="10511" width="13.44140625" style="765" bestFit="1" customWidth="1"/>
    <col min="10512" max="10512" width="13.21875" style="765"/>
    <col min="10513" max="10513" width="14.21875" style="765" bestFit="1" customWidth="1"/>
    <col min="10514" max="10514" width="13.21875" style="765"/>
    <col min="10515" max="10515" width="13.44140625" style="765" bestFit="1" customWidth="1"/>
    <col min="10516" max="10753" width="13.21875" style="765"/>
    <col min="10754" max="10754" width="14.44140625" style="765" customWidth="1"/>
    <col min="10755" max="10755" width="13.44140625" style="765" bestFit="1" customWidth="1"/>
    <col min="10756" max="10756" width="14.21875" style="765" bestFit="1" customWidth="1"/>
    <col min="10757" max="10758" width="13.21875" style="765"/>
    <col min="10759" max="10759" width="13.44140625" style="765" bestFit="1" customWidth="1"/>
    <col min="10760" max="10760" width="13.21875" style="765"/>
    <col min="10761" max="10761" width="13.44140625" style="765" bestFit="1" customWidth="1"/>
    <col min="10762" max="10762" width="13.21875" style="765"/>
    <col min="10763" max="10765" width="13.44140625" style="765" bestFit="1" customWidth="1"/>
    <col min="10766" max="10766" width="13.21875" style="765"/>
    <col min="10767" max="10767" width="13.44140625" style="765" bestFit="1" customWidth="1"/>
    <col min="10768" max="10768" width="13.21875" style="765"/>
    <col min="10769" max="10769" width="14.21875" style="765" bestFit="1" customWidth="1"/>
    <col min="10770" max="10770" width="13.21875" style="765"/>
    <col min="10771" max="10771" width="13.44140625" style="765" bestFit="1" customWidth="1"/>
    <col min="10772" max="11009" width="13.21875" style="765"/>
    <col min="11010" max="11010" width="14.44140625" style="765" customWidth="1"/>
    <col min="11011" max="11011" width="13.44140625" style="765" bestFit="1" customWidth="1"/>
    <col min="11012" max="11012" width="14.21875" style="765" bestFit="1" customWidth="1"/>
    <col min="11013" max="11014" width="13.21875" style="765"/>
    <col min="11015" max="11015" width="13.44140625" style="765" bestFit="1" customWidth="1"/>
    <col min="11016" max="11016" width="13.21875" style="765"/>
    <col min="11017" max="11017" width="13.44140625" style="765" bestFit="1" customWidth="1"/>
    <col min="11018" max="11018" width="13.21875" style="765"/>
    <col min="11019" max="11021" width="13.44140625" style="765" bestFit="1" customWidth="1"/>
    <col min="11022" max="11022" width="13.21875" style="765"/>
    <col min="11023" max="11023" width="13.44140625" style="765" bestFit="1" customWidth="1"/>
    <col min="11024" max="11024" width="13.21875" style="765"/>
    <col min="11025" max="11025" width="14.21875" style="765" bestFit="1" customWidth="1"/>
    <col min="11026" max="11026" width="13.21875" style="765"/>
    <col min="11027" max="11027" width="13.44140625" style="765" bestFit="1" customWidth="1"/>
    <col min="11028" max="11265" width="13.21875" style="765"/>
    <col min="11266" max="11266" width="14.44140625" style="765" customWidth="1"/>
    <col min="11267" max="11267" width="13.44140625" style="765" bestFit="1" customWidth="1"/>
    <col min="11268" max="11268" width="14.21875" style="765" bestFit="1" customWidth="1"/>
    <col min="11269" max="11270" width="13.21875" style="765"/>
    <col min="11271" max="11271" width="13.44140625" style="765" bestFit="1" customWidth="1"/>
    <col min="11272" max="11272" width="13.21875" style="765"/>
    <col min="11273" max="11273" width="13.44140625" style="765" bestFit="1" customWidth="1"/>
    <col min="11274" max="11274" width="13.21875" style="765"/>
    <col min="11275" max="11277" width="13.44140625" style="765" bestFit="1" customWidth="1"/>
    <col min="11278" max="11278" width="13.21875" style="765"/>
    <col min="11279" max="11279" width="13.44140625" style="765" bestFit="1" customWidth="1"/>
    <col min="11280" max="11280" width="13.21875" style="765"/>
    <col min="11281" max="11281" width="14.21875" style="765" bestFit="1" customWidth="1"/>
    <col min="11282" max="11282" width="13.21875" style="765"/>
    <col min="11283" max="11283" width="13.44140625" style="765" bestFit="1" customWidth="1"/>
    <col min="11284" max="11521" width="13.21875" style="765"/>
    <col min="11522" max="11522" width="14.44140625" style="765" customWidth="1"/>
    <col min="11523" max="11523" width="13.44140625" style="765" bestFit="1" customWidth="1"/>
    <col min="11524" max="11524" width="14.21875" style="765" bestFit="1" customWidth="1"/>
    <col min="11525" max="11526" width="13.21875" style="765"/>
    <col min="11527" max="11527" width="13.44140625" style="765" bestFit="1" customWidth="1"/>
    <col min="11528" max="11528" width="13.21875" style="765"/>
    <col min="11529" max="11529" width="13.44140625" style="765" bestFit="1" customWidth="1"/>
    <col min="11530" max="11530" width="13.21875" style="765"/>
    <col min="11531" max="11533" width="13.44140625" style="765" bestFit="1" customWidth="1"/>
    <col min="11534" max="11534" width="13.21875" style="765"/>
    <col min="11535" max="11535" width="13.44140625" style="765" bestFit="1" customWidth="1"/>
    <col min="11536" max="11536" width="13.21875" style="765"/>
    <col min="11537" max="11537" width="14.21875" style="765" bestFit="1" customWidth="1"/>
    <col min="11538" max="11538" width="13.21875" style="765"/>
    <col min="11539" max="11539" width="13.44140625" style="765" bestFit="1" customWidth="1"/>
    <col min="11540" max="11777" width="13.21875" style="765"/>
    <col min="11778" max="11778" width="14.44140625" style="765" customWidth="1"/>
    <col min="11779" max="11779" width="13.44140625" style="765" bestFit="1" customWidth="1"/>
    <col min="11780" max="11780" width="14.21875" style="765" bestFit="1" customWidth="1"/>
    <col min="11781" max="11782" width="13.21875" style="765"/>
    <col min="11783" max="11783" width="13.44140625" style="765" bestFit="1" customWidth="1"/>
    <col min="11784" max="11784" width="13.21875" style="765"/>
    <col min="11785" max="11785" width="13.44140625" style="765" bestFit="1" customWidth="1"/>
    <col min="11786" max="11786" width="13.21875" style="765"/>
    <col min="11787" max="11789" width="13.44140625" style="765" bestFit="1" customWidth="1"/>
    <col min="11790" max="11790" width="13.21875" style="765"/>
    <col min="11791" max="11791" width="13.44140625" style="765" bestFit="1" customWidth="1"/>
    <col min="11792" max="11792" width="13.21875" style="765"/>
    <col min="11793" max="11793" width="14.21875" style="765" bestFit="1" customWidth="1"/>
    <col min="11794" max="11794" width="13.21875" style="765"/>
    <col min="11795" max="11795" width="13.44140625" style="765" bestFit="1" customWidth="1"/>
    <col min="11796" max="12033" width="13.21875" style="765"/>
    <col min="12034" max="12034" width="14.44140625" style="765" customWidth="1"/>
    <col min="12035" max="12035" width="13.44140625" style="765" bestFit="1" customWidth="1"/>
    <col min="12036" max="12036" width="14.21875" style="765" bestFit="1" customWidth="1"/>
    <col min="12037" max="12038" width="13.21875" style="765"/>
    <col min="12039" max="12039" width="13.44140625" style="765" bestFit="1" customWidth="1"/>
    <col min="12040" max="12040" width="13.21875" style="765"/>
    <col min="12041" max="12041" width="13.44140625" style="765" bestFit="1" customWidth="1"/>
    <col min="12042" max="12042" width="13.21875" style="765"/>
    <col min="12043" max="12045" width="13.44140625" style="765" bestFit="1" customWidth="1"/>
    <col min="12046" max="12046" width="13.21875" style="765"/>
    <col min="12047" max="12047" width="13.44140625" style="765" bestFit="1" customWidth="1"/>
    <col min="12048" max="12048" width="13.21875" style="765"/>
    <col min="12049" max="12049" width="14.21875" style="765" bestFit="1" customWidth="1"/>
    <col min="12050" max="12050" width="13.21875" style="765"/>
    <col min="12051" max="12051" width="13.44140625" style="765" bestFit="1" customWidth="1"/>
    <col min="12052" max="12289" width="13.21875" style="765"/>
    <col min="12290" max="12290" width="14.44140625" style="765" customWidth="1"/>
    <col min="12291" max="12291" width="13.44140625" style="765" bestFit="1" customWidth="1"/>
    <col min="12292" max="12292" width="14.21875" style="765" bestFit="1" customWidth="1"/>
    <col min="12293" max="12294" width="13.21875" style="765"/>
    <col min="12295" max="12295" width="13.44140625" style="765" bestFit="1" customWidth="1"/>
    <col min="12296" max="12296" width="13.21875" style="765"/>
    <col min="12297" max="12297" width="13.44140625" style="765" bestFit="1" customWidth="1"/>
    <col min="12298" max="12298" width="13.21875" style="765"/>
    <col min="12299" max="12301" width="13.44140625" style="765" bestFit="1" customWidth="1"/>
    <col min="12302" max="12302" width="13.21875" style="765"/>
    <col min="12303" max="12303" width="13.44140625" style="765" bestFit="1" customWidth="1"/>
    <col min="12304" max="12304" width="13.21875" style="765"/>
    <col min="12305" max="12305" width="14.21875" style="765" bestFit="1" customWidth="1"/>
    <col min="12306" max="12306" width="13.21875" style="765"/>
    <col min="12307" max="12307" width="13.44140625" style="765" bestFit="1" customWidth="1"/>
    <col min="12308" max="12545" width="13.21875" style="765"/>
    <col min="12546" max="12546" width="14.44140625" style="765" customWidth="1"/>
    <col min="12547" max="12547" width="13.44140625" style="765" bestFit="1" customWidth="1"/>
    <col min="12548" max="12548" width="14.21875" style="765" bestFit="1" customWidth="1"/>
    <col min="12549" max="12550" width="13.21875" style="765"/>
    <col min="12551" max="12551" width="13.44140625" style="765" bestFit="1" customWidth="1"/>
    <col min="12552" max="12552" width="13.21875" style="765"/>
    <col min="12553" max="12553" width="13.44140625" style="765" bestFit="1" customWidth="1"/>
    <col min="12554" max="12554" width="13.21875" style="765"/>
    <col min="12555" max="12557" width="13.44140625" style="765" bestFit="1" customWidth="1"/>
    <col min="12558" max="12558" width="13.21875" style="765"/>
    <col min="12559" max="12559" width="13.44140625" style="765" bestFit="1" customWidth="1"/>
    <col min="12560" max="12560" width="13.21875" style="765"/>
    <col min="12561" max="12561" width="14.21875" style="765" bestFit="1" customWidth="1"/>
    <col min="12562" max="12562" width="13.21875" style="765"/>
    <col min="12563" max="12563" width="13.44140625" style="765" bestFit="1" customWidth="1"/>
    <col min="12564" max="12801" width="13.21875" style="765"/>
    <col min="12802" max="12802" width="14.44140625" style="765" customWidth="1"/>
    <col min="12803" max="12803" width="13.44140625" style="765" bestFit="1" customWidth="1"/>
    <col min="12804" max="12804" width="14.21875" style="765" bestFit="1" customWidth="1"/>
    <col min="12805" max="12806" width="13.21875" style="765"/>
    <col min="12807" max="12807" width="13.44140625" style="765" bestFit="1" customWidth="1"/>
    <col min="12808" max="12808" width="13.21875" style="765"/>
    <col min="12809" max="12809" width="13.44140625" style="765" bestFit="1" customWidth="1"/>
    <col min="12810" max="12810" width="13.21875" style="765"/>
    <col min="12811" max="12813" width="13.44140625" style="765" bestFit="1" customWidth="1"/>
    <col min="12814" max="12814" width="13.21875" style="765"/>
    <col min="12815" max="12815" width="13.44140625" style="765" bestFit="1" customWidth="1"/>
    <col min="12816" max="12816" width="13.21875" style="765"/>
    <col min="12817" max="12817" width="14.21875" style="765" bestFit="1" customWidth="1"/>
    <col min="12818" max="12818" width="13.21875" style="765"/>
    <col min="12819" max="12819" width="13.44140625" style="765" bestFit="1" customWidth="1"/>
    <col min="12820" max="13057" width="13.21875" style="765"/>
    <col min="13058" max="13058" width="14.44140625" style="765" customWidth="1"/>
    <col min="13059" max="13059" width="13.44140625" style="765" bestFit="1" customWidth="1"/>
    <col min="13060" max="13060" width="14.21875" style="765" bestFit="1" customWidth="1"/>
    <col min="13061" max="13062" width="13.21875" style="765"/>
    <col min="13063" max="13063" width="13.44140625" style="765" bestFit="1" customWidth="1"/>
    <col min="13064" max="13064" width="13.21875" style="765"/>
    <col min="13065" max="13065" width="13.44140625" style="765" bestFit="1" customWidth="1"/>
    <col min="13066" max="13066" width="13.21875" style="765"/>
    <col min="13067" max="13069" width="13.44140625" style="765" bestFit="1" customWidth="1"/>
    <col min="13070" max="13070" width="13.21875" style="765"/>
    <col min="13071" max="13071" width="13.44140625" style="765" bestFit="1" customWidth="1"/>
    <col min="13072" max="13072" width="13.21875" style="765"/>
    <col min="13073" max="13073" width="14.21875" style="765" bestFit="1" customWidth="1"/>
    <col min="13074" max="13074" width="13.21875" style="765"/>
    <col min="13075" max="13075" width="13.44140625" style="765" bestFit="1" customWidth="1"/>
    <col min="13076" max="13313" width="13.21875" style="765"/>
    <col min="13314" max="13314" width="14.44140625" style="765" customWidth="1"/>
    <col min="13315" max="13315" width="13.44140625" style="765" bestFit="1" customWidth="1"/>
    <col min="13316" max="13316" width="14.21875" style="765" bestFit="1" customWidth="1"/>
    <col min="13317" max="13318" width="13.21875" style="765"/>
    <col min="13319" max="13319" width="13.44140625" style="765" bestFit="1" customWidth="1"/>
    <col min="13320" max="13320" width="13.21875" style="765"/>
    <col min="13321" max="13321" width="13.44140625" style="765" bestFit="1" customWidth="1"/>
    <col min="13322" max="13322" width="13.21875" style="765"/>
    <col min="13323" max="13325" width="13.44140625" style="765" bestFit="1" customWidth="1"/>
    <col min="13326" max="13326" width="13.21875" style="765"/>
    <col min="13327" max="13327" width="13.44140625" style="765" bestFit="1" customWidth="1"/>
    <col min="13328" max="13328" width="13.21875" style="765"/>
    <col min="13329" max="13329" width="14.21875" style="765" bestFit="1" customWidth="1"/>
    <col min="13330" max="13330" width="13.21875" style="765"/>
    <col min="13331" max="13331" width="13.44140625" style="765" bestFit="1" customWidth="1"/>
    <col min="13332" max="13569" width="13.21875" style="765"/>
    <col min="13570" max="13570" width="14.44140625" style="765" customWidth="1"/>
    <col min="13571" max="13571" width="13.44140625" style="765" bestFit="1" customWidth="1"/>
    <col min="13572" max="13572" width="14.21875" style="765" bestFit="1" customWidth="1"/>
    <col min="13573" max="13574" width="13.21875" style="765"/>
    <col min="13575" max="13575" width="13.44140625" style="765" bestFit="1" customWidth="1"/>
    <col min="13576" max="13576" width="13.21875" style="765"/>
    <col min="13577" max="13577" width="13.44140625" style="765" bestFit="1" customWidth="1"/>
    <col min="13578" max="13578" width="13.21875" style="765"/>
    <col min="13579" max="13581" width="13.44140625" style="765" bestFit="1" customWidth="1"/>
    <col min="13582" max="13582" width="13.21875" style="765"/>
    <col min="13583" max="13583" width="13.44140625" style="765" bestFit="1" customWidth="1"/>
    <col min="13584" max="13584" width="13.21875" style="765"/>
    <col min="13585" max="13585" width="14.21875" style="765" bestFit="1" customWidth="1"/>
    <col min="13586" max="13586" width="13.21875" style="765"/>
    <col min="13587" max="13587" width="13.44140625" style="765" bestFit="1" customWidth="1"/>
    <col min="13588" max="13825" width="13.21875" style="765"/>
    <col min="13826" max="13826" width="14.44140625" style="765" customWidth="1"/>
    <col min="13827" max="13827" width="13.44140625" style="765" bestFit="1" customWidth="1"/>
    <col min="13828" max="13828" width="14.21875" style="765" bestFit="1" customWidth="1"/>
    <col min="13829" max="13830" width="13.21875" style="765"/>
    <col min="13831" max="13831" width="13.44140625" style="765" bestFit="1" customWidth="1"/>
    <col min="13832" max="13832" width="13.21875" style="765"/>
    <col min="13833" max="13833" width="13.44140625" style="765" bestFit="1" customWidth="1"/>
    <col min="13834" max="13834" width="13.21875" style="765"/>
    <col min="13835" max="13837" width="13.44140625" style="765" bestFit="1" customWidth="1"/>
    <col min="13838" max="13838" width="13.21875" style="765"/>
    <col min="13839" max="13839" width="13.44140625" style="765" bestFit="1" customWidth="1"/>
    <col min="13840" max="13840" width="13.21875" style="765"/>
    <col min="13841" max="13841" width="14.21875" style="765" bestFit="1" customWidth="1"/>
    <col min="13842" max="13842" width="13.21875" style="765"/>
    <col min="13843" max="13843" width="13.44140625" style="765" bestFit="1" customWidth="1"/>
    <col min="13844" max="14081" width="13.21875" style="765"/>
    <col min="14082" max="14082" width="14.44140625" style="765" customWidth="1"/>
    <col min="14083" max="14083" width="13.44140625" style="765" bestFit="1" customWidth="1"/>
    <col min="14084" max="14084" width="14.21875" style="765" bestFit="1" customWidth="1"/>
    <col min="14085" max="14086" width="13.21875" style="765"/>
    <col min="14087" max="14087" width="13.44140625" style="765" bestFit="1" customWidth="1"/>
    <col min="14088" max="14088" width="13.21875" style="765"/>
    <col min="14089" max="14089" width="13.44140625" style="765" bestFit="1" customWidth="1"/>
    <col min="14090" max="14090" width="13.21875" style="765"/>
    <col min="14091" max="14093" width="13.44140625" style="765" bestFit="1" customWidth="1"/>
    <col min="14094" max="14094" width="13.21875" style="765"/>
    <col min="14095" max="14095" width="13.44140625" style="765" bestFit="1" customWidth="1"/>
    <col min="14096" max="14096" width="13.21875" style="765"/>
    <col min="14097" max="14097" width="14.21875" style="765" bestFit="1" customWidth="1"/>
    <col min="14098" max="14098" width="13.21875" style="765"/>
    <col min="14099" max="14099" width="13.44140625" style="765" bestFit="1" customWidth="1"/>
    <col min="14100" max="14337" width="13.21875" style="765"/>
    <col min="14338" max="14338" width="14.44140625" style="765" customWidth="1"/>
    <col min="14339" max="14339" width="13.44140625" style="765" bestFit="1" customWidth="1"/>
    <col min="14340" max="14340" width="14.21875" style="765" bestFit="1" customWidth="1"/>
    <col min="14341" max="14342" width="13.21875" style="765"/>
    <col min="14343" max="14343" width="13.44140625" style="765" bestFit="1" customWidth="1"/>
    <col min="14344" max="14344" width="13.21875" style="765"/>
    <col min="14345" max="14345" width="13.44140625" style="765" bestFit="1" customWidth="1"/>
    <col min="14346" max="14346" width="13.21875" style="765"/>
    <col min="14347" max="14349" width="13.44140625" style="765" bestFit="1" customWidth="1"/>
    <col min="14350" max="14350" width="13.21875" style="765"/>
    <col min="14351" max="14351" width="13.44140625" style="765" bestFit="1" customWidth="1"/>
    <col min="14352" max="14352" width="13.21875" style="765"/>
    <col min="14353" max="14353" width="14.21875" style="765" bestFit="1" customWidth="1"/>
    <col min="14354" max="14354" width="13.21875" style="765"/>
    <col min="14355" max="14355" width="13.44140625" style="765" bestFit="1" customWidth="1"/>
    <col min="14356" max="14593" width="13.21875" style="765"/>
    <col min="14594" max="14594" width="14.44140625" style="765" customWidth="1"/>
    <col min="14595" max="14595" width="13.44140625" style="765" bestFit="1" customWidth="1"/>
    <col min="14596" max="14596" width="14.21875" style="765" bestFit="1" customWidth="1"/>
    <col min="14597" max="14598" width="13.21875" style="765"/>
    <col min="14599" max="14599" width="13.44140625" style="765" bestFit="1" customWidth="1"/>
    <col min="14600" max="14600" width="13.21875" style="765"/>
    <col min="14601" max="14601" width="13.44140625" style="765" bestFit="1" customWidth="1"/>
    <col min="14602" max="14602" width="13.21875" style="765"/>
    <col min="14603" max="14605" width="13.44140625" style="765" bestFit="1" customWidth="1"/>
    <col min="14606" max="14606" width="13.21875" style="765"/>
    <col min="14607" max="14607" width="13.44140625" style="765" bestFit="1" customWidth="1"/>
    <col min="14608" max="14608" width="13.21875" style="765"/>
    <col min="14609" max="14609" width="14.21875" style="765" bestFit="1" customWidth="1"/>
    <col min="14610" max="14610" width="13.21875" style="765"/>
    <col min="14611" max="14611" width="13.44140625" style="765" bestFit="1" customWidth="1"/>
    <col min="14612" max="14849" width="13.21875" style="765"/>
    <col min="14850" max="14850" width="14.44140625" style="765" customWidth="1"/>
    <col min="14851" max="14851" width="13.44140625" style="765" bestFit="1" customWidth="1"/>
    <col min="14852" max="14852" width="14.21875" style="765" bestFit="1" customWidth="1"/>
    <col min="14853" max="14854" width="13.21875" style="765"/>
    <col min="14855" max="14855" width="13.44140625" style="765" bestFit="1" customWidth="1"/>
    <col min="14856" max="14856" width="13.21875" style="765"/>
    <col min="14857" max="14857" width="13.44140625" style="765" bestFit="1" customWidth="1"/>
    <col min="14858" max="14858" width="13.21875" style="765"/>
    <col min="14859" max="14861" width="13.44140625" style="765" bestFit="1" customWidth="1"/>
    <col min="14862" max="14862" width="13.21875" style="765"/>
    <col min="14863" max="14863" width="13.44140625" style="765" bestFit="1" customWidth="1"/>
    <col min="14864" max="14864" width="13.21875" style="765"/>
    <col min="14865" max="14865" width="14.21875" style="765" bestFit="1" customWidth="1"/>
    <col min="14866" max="14866" width="13.21875" style="765"/>
    <col min="14867" max="14867" width="13.44140625" style="765" bestFit="1" customWidth="1"/>
    <col min="14868" max="15105" width="13.21875" style="765"/>
    <col min="15106" max="15106" width="14.44140625" style="765" customWidth="1"/>
    <col min="15107" max="15107" width="13.44140625" style="765" bestFit="1" customWidth="1"/>
    <col min="15108" max="15108" width="14.21875" style="765" bestFit="1" customWidth="1"/>
    <col min="15109" max="15110" width="13.21875" style="765"/>
    <col min="15111" max="15111" width="13.44140625" style="765" bestFit="1" customWidth="1"/>
    <col min="15112" max="15112" width="13.21875" style="765"/>
    <col min="15113" max="15113" width="13.44140625" style="765" bestFit="1" customWidth="1"/>
    <col min="15114" max="15114" width="13.21875" style="765"/>
    <col min="15115" max="15117" width="13.44140625" style="765" bestFit="1" customWidth="1"/>
    <col min="15118" max="15118" width="13.21875" style="765"/>
    <col min="15119" max="15119" width="13.44140625" style="765" bestFit="1" customWidth="1"/>
    <col min="15120" max="15120" width="13.21875" style="765"/>
    <col min="15121" max="15121" width="14.21875" style="765" bestFit="1" customWidth="1"/>
    <col min="15122" max="15122" width="13.21875" style="765"/>
    <col min="15123" max="15123" width="13.44140625" style="765" bestFit="1" customWidth="1"/>
    <col min="15124" max="15361" width="13.21875" style="765"/>
    <col min="15362" max="15362" width="14.44140625" style="765" customWidth="1"/>
    <col min="15363" max="15363" width="13.44140625" style="765" bestFit="1" customWidth="1"/>
    <col min="15364" max="15364" width="14.21875" style="765" bestFit="1" customWidth="1"/>
    <col min="15365" max="15366" width="13.21875" style="765"/>
    <col min="15367" max="15367" width="13.44140625" style="765" bestFit="1" customWidth="1"/>
    <col min="15368" max="15368" width="13.21875" style="765"/>
    <col min="15369" max="15369" width="13.44140625" style="765" bestFit="1" customWidth="1"/>
    <col min="15370" max="15370" width="13.21875" style="765"/>
    <col min="15371" max="15373" width="13.44140625" style="765" bestFit="1" customWidth="1"/>
    <col min="15374" max="15374" width="13.21875" style="765"/>
    <col min="15375" max="15375" width="13.44140625" style="765" bestFit="1" customWidth="1"/>
    <col min="15376" max="15376" width="13.21875" style="765"/>
    <col min="15377" max="15377" width="14.21875" style="765" bestFit="1" customWidth="1"/>
    <col min="15378" max="15378" width="13.21875" style="765"/>
    <col min="15379" max="15379" width="13.44140625" style="765" bestFit="1" customWidth="1"/>
    <col min="15380" max="15617" width="13.21875" style="765"/>
    <col min="15618" max="15618" width="14.44140625" style="765" customWidth="1"/>
    <col min="15619" max="15619" width="13.44140625" style="765" bestFit="1" customWidth="1"/>
    <col min="15620" max="15620" width="14.21875" style="765" bestFit="1" customWidth="1"/>
    <col min="15621" max="15622" width="13.21875" style="765"/>
    <col min="15623" max="15623" width="13.44140625" style="765" bestFit="1" customWidth="1"/>
    <col min="15624" max="15624" width="13.21875" style="765"/>
    <col min="15625" max="15625" width="13.44140625" style="765" bestFit="1" customWidth="1"/>
    <col min="15626" max="15626" width="13.21875" style="765"/>
    <col min="15627" max="15629" width="13.44140625" style="765" bestFit="1" customWidth="1"/>
    <col min="15630" max="15630" width="13.21875" style="765"/>
    <col min="15631" max="15631" width="13.44140625" style="765" bestFit="1" customWidth="1"/>
    <col min="15632" max="15632" width="13.21875" style="765"/>
    <col min="15633" max="15633" width="14.21875" style="765" bestFit="1" customWidth="1"/>
    <col min="15634" max="15634" width="13.21875" style="765"/>
    <col min="15635" max="15635" width="13.44140625" style="765" bestFit="1" customWidth="1"/>
    <col min="15636" max="15873" width="13.21875" style="765"/>
    <col min="15874" max="15874" width="14.44140625" style="765" customWidth="1"/>
    <col min="15875" max="15875" width="13.44140625" style="765" bestFit="1" customWidth="1"/>
    <col min="15876" max="15876" width="14.21875" style="765" bestFit="1" customWidth="1"/>
    <col min="15877" max="15878" width="13.21875" style="765"/>
    <col min="15879" max="15879" width="13.44140625" style="765" bestFit="1" customWidth="1"/>
    <col min="15880" max="15880" width="13.21875" style="765"/>
    <col min="15881" max="15881" width="13.44140625" style="765" bestFit="1" customWidth="1"/>
    <col min="15882" max="15882" width="13.21875" style="765"/>
    <col min="15883" max="15885" width="13.44140625" style="765" bestFit="1" customWidth="1"/>
    <col min="15886" max="15886" width="13.21875" style="765"/>
    <col min="15887" max="15887" width="13.44140625" style="765" bestFit="1" customWidth="1"/>
    <col min="15888" max="15888" width="13.21875" style="765"/>
    <col min="15889" max="15889" width="14.21875" style="765" bestFit="1" customWidth="1"/>
    <col min="15890" max="15890" width="13.21875" style="765"/>
    <col min="15891" max="15891" width="13.44140625" style="765" bestFit="1" customWidth="1"/>
    <col min="15892" max="16129" width="13.21875" style="765"/>
    <col min="16130" max="16130" width="14.44140625" style="765" customWidth="1"/>
    <col min="16131" max="16131" width="13.44140625" style="765" bestFit="1" customWidth="1"/>
    <col min="16132" max="16132" width="14.21875" style="765" bestFit="1" customWidth="1"/>
    <col min="16133" max="16134" width="13.21875" style="765"/>
    <col min="16135" max="16135" width="13.44140625" style="765" bestFit="1" customWidth="1"/>
    <col min="16136" max="16136" width="13.21875" style="765"/>
    <col min="16137" max="16137" width="13.44140625" style="765" bestFit="1" customWidth="1"/>
    <col min="16138" max="16138" width="13.21875" style="765"/>
    <col min="16139" max="16141" width="13.44140625" style="765" bestFit="1" customWidth="1"/>
    <col min="16142" max="16142" width="13.21875" style="765"/>
    <col min="16143" max="16143" width="13.44140625" style="765" bestFit="1" customWidth="1"/>
    <col min="16144" max="16144" width="13.21875" style="765"/>
    <col min="16145" max="16145" width="14.21875" style="765" bestFit="1" customWidth="1"/>
    <col min="16146" max="16146" width="13.21875" style="765"/>
    <col min="16147" max="16147" width="13.44140625" style="765" bestFit="1" customWidth="1"/>
    <col min="16148" max="16384" width="13.21875" style="765"/>
  </cols>
  <sheetData>
    <row r="1" spans="1:47" ht="15.75">
      <c r="B1" s="766"/>
      <c r="K1" s="996" t="s">
        <v>781</v>
      </c>
      <c r="L1" s="996"/>
      <c r="M1" s="996"/>
      <c r="N1" s="996"/>
      <c r="O1" s="996"/>
      <c r="P1" s="996"/>
      <c r="Q1" s="996"/>
      <c r="R1" s="996"/>
      <c r="AA1" s="661"/>
    </row>
    <row r="2" spans="1:47" ht="15.75">
      <c r="B2" s="766"/>
      <c r="K2" s="997" t="s">
        <v>708</v>
      </c>
      <c r="L2" s="997"/>
      <c r="M2" s="997"/>
      <c r="N2" s="997"/>
      <c r="O2" s="997"/>
      <c r="P2" s="997"/>
      <c r="Q2" s="997"/>
      <c r="R2" s="997"/>
      <c r="AA2" s="661"/>
    </row>
    <row r="3" spans="1:47" ht="15.75">
      <c r="B3" s="766"/>
      <c r="K3" s="998" t="str">
        <f>'Attachment H-37A'!D5</f>
        <v>Valley Link Transmission Maryland, LLC</v>
      </c>
      <c r="L3" s="998"/>
      <c r="M3" s="998"/>
      <c r="N3" s="998"/>
      <c r="O3" s="998"/>
      <c r="P3" s="998"/>
      <c r="Q3" s="998"/>
      <c r="R3" s="998"/>
      <c r="S3" s="765" t="s">
        <v>947</v>
      </c>
      <c r="AA3" s="661"/>
    </row>
    <row r="4" spans="1:47" ht="15.75">
      <c r="B4" s="766"/>
      <c r="AA4" s="606"/>
    </row>
    <row r="5" spans="1:47" ht="18">
      <c r="B5" s="766"/>
      <c r="M5" s="1028" t="s">
        <v>700</v>
      </c>
      <c r="N5" s="1028"/>
      <c r="O5" s="1028"/>
      <c r="AA5" s="606"/>
    </row>
    <row r="6" spans="1:47" ht="15.75">
      <c r="B6" s="767"/>
    </row>
    <row r="7" spans="1:47" ht="15.75">
      <c r="A7" s="768"/>
      <c r="B7" s="769" t="s">
        <v>701</v>
      </c>
      <c r="C7" s="769"/>
      <c r="D7" s="769"/>
      <c r="E7" s="769"/>
      <c r="F7" s="769"/>
      <c r="G7" s="769"/>
      <c r="H7" s="769"/>
      <c r="I7" s="769"/>
      <c r="J7" s="769"/>
      <c r="K7" s="769"/>
      <c r="L7" s="769"/>
      <c r="M7" s="769"/>
      <c r="N7" s="769"/>
      <c r="O7" s="769"/>
      <c r="P7" s="769"/>
      <c r="Q7" s="769"/>
      <c r="R7" s="769"/>
      <c r="S7" s="769"/>
      <c r="T7" s="769"/>
      <c r="U7" s="769"/>
      <c r="V7" s="769"/>
      <c r="W7" s="769"/>
      <c r="X7" s="769"/>
      <c r="Y7" s="770"/>
      <c r="Z7" s="767"/>
    </row>
    <row r="8" spans="1:47" ht="15.75">
      <c r="A8" s="771"/>
      <c r="C8" s="767"/>
      <c r="D8" s="767"/>
      <c r="E8" s="767"/>
      <c r="F8" s="767"/>
      <c r="G8" s="767"/>
      <c r="H8" s="767"/>
      <c r="I8" s="767"/>
      <c r="J8" s="767"/>
      <c r="K8" s="767"/>
      <c r="L8" s="767"/>
      <c r="M8" s="767"/>
      <c r="N8" s="767"/>
      <c r="O8" s="767"/>
      <c r="P8" s="767"/>
      <c r="Q8" s="767"/>
      <c r="R8" s="767"/>
      <c r="S8" s="767"/>
      <c r="T8" s="767"/>
      <c r="U8" s="767"/>
      <c r="V8" s="767"/>
      <c r="W8" s="767"/>
      <c r="X8" s="767"/>
      <c r="Y8" s="772"/>
      <c r="Z8" s="767"/>
    </row>
    <row r="9" spans="1:47" ht="15.75">
      <c r="A9" s="771"/>
      <c r="B9" s="767" t="s">
        <v>702</v>
      </c>
      <c r="C9" s="767"/>
      <c r="D9" s="767"/>
      <c r="E9" s="767"/>
      <c r="F9" s="767"/>
      <c r="G9" s="767"/>
      <c r="H9" s="767"/>
      <c r="I9" s="767"/>
      <c r="J9" s="767"/>
      <c r="K9" s="767"/>
      <c r="L9" s="767"/>
      <c r="M9" s="767"/>
      <c r="N9" s="767"/>
      <c r="O9" s="767"/>
      <c r="P9" s="767"/>
      <c r="Q9" s="767"/>
      <c r="R9" s="767"/>
      <c r="S9" s="767"/>
      <c r="T9" s="767"/>
      <c r="U9" s="767"/>
      <c r="V9" s="767"/>
      <c r="W9" s="767"/>
      <c r="X9" s="767"/>
      <c r="Y9" s="772"/>
      <c r="Z9" s="767"/>
    </row>
    <row r="10" spans="1:47" ht="16.5" thickBot="1">
      <c r="A10" s="771"/>
      <c r="D10" s="767"/>
      <c r="E10" s="767"/>
      <c r="F10" s="767"/>
      <c r="G10" s="767"/>
      <c r="H10" s="767"/>
      <c r="I10" s="767"/>
      <c r="J10" s="767"/>
      <c r="K10" s="767"/>
      <c r="L10" s="767"/>
      <c r="M10" s="767"/>
      <c r="N10" s="767"/>
      <c r="O10" s="767"/>
      <c r="P10" s="767"/>
      <c r="Q10" s="767"/>
      <c r="R10" s="767"/>
      <c r="S10" s="767"/>
      <c r="T10" s="767"/>
      <c r="U10" s="767"/>
      <c r="V10" s="767"/>
      <c r="W10" s="767"/>
      <c r="X10" s="767"/>
      <c r="Y10" s="772"/>
      <c r="Z10" s="767"/>
    </row>
    <row r="11" spans="1:47" ht="16.5" thickBot="1">
      <c r="A11" s="771"/>
      <c r="B11" s="773" t="s">
        <v>703</v>
      </c>
      <c r="C11" s="774">
        <v>46022</v>
      </c>
      <c r="D11" s="767"/>
      <c r="E11" s="767"/>
      <c r="F11" s="767"/>
      <c r="G11" s="767"/>
      <c r="H11" s="767"/>
      <c r="J11" s="767"/>
      <c r="K11" s="775"/>
      <c r="L11" s="767"/>
      <c r="M11" s="767"/>
      <c r="N11" s="767"/>
      <c r="O11" s="767"/>
      <c r="P11" s="767"/>
      <c r="Q11" s="767"/>
      <c r="R11" s="767"/>
      <c r="S11" s="767"/>
      <c r="T11" s="767"/>
      <c r="U11" s="767"/>
      <c r="V11" s="767"/>
      <c r="W11" s="767"/>
      <c r="X11" s="767"/>
      <c r="Y11" s="772"/>
      <c r="Z11" s="767"/>
    </row>
    <row r="12" spans="1:47" ht="15.75">
      <c r="A12" s="771"/>
      <c r="B12" s="767"/>
      <c r="C12" s="767"/>
      <c r="E12" s="767"/>
      <c r="F12" s="767"/>
      <c r="H12" s="767"/>
      <c r="I12" s="767"/>
      <c r="J12" s="767"/>
      <c r="K12" s="775"/>
      <c r="L12" s="767"/>
      <c r="M12" s="767"/>
      <c r="N12" s="767"/>
      <c r="O12" s="767"/>
      <c r="P12" s="767"/>
      <c r="Q12" s="767"/>
      <c r="R12" s="767"/>
      <c r="S12" s="767"/>
      <c r="T12" s="767"/>
      <c r="U12" s="767"/>
      <c r="V12" s="767"/>
      <c r="W12" s="767"/>
      <c r="X12" s="767"/>
      <c r="Y12" s="772"/>
      <c r="Z12" s="767"/>
    </row>
    <row r="13" spans="1:47" s="777" customFormat="1" ht="15.75">
      <c r="A13" s="776"/>
      <c r="D13" s="777" t="s">
        <v>178</v>
      </c>
      <c r="G13" s="777" t="s">
        <v>179</v>
      </c>
      <c r="I13" s="777" t="s">
        <v>180</v>
      </c>
      <c r="K13" s="777" t="s">
        <v>181</v>
      </c>
      <c r="M13" s="778" t="s">
        <v>183</v>
      </c>
      <c r="O13" s="778" t="s">
        <v>182</v>
      </c>
      <c r="Q13" s="777" t="s">
        <v>184</v>
      </c>
      <c r="S13" s="777" t="s">
        <v>185</v>
      </c>
      <c r="U13" s="777" t="s">
        <v>186</v>
      </c>
      <c r="W13" s="777" t="s">
        <v>623</v>
      </c>
      <c r="Y13" s="779"/>
    </row>
    <row r="14" spans="1:47" ht="15.75">
      <c r="A14" s="771"/>
      <c r="B14" s="780"/>
      <c r="N14" s="780"/>
      <c r="Y14" s="781"/>
      <c r="AE14" s="782"/>
      <c r="AK14" s="783"/>
      <c r="AL14" s="780"/>
      <c r="AM14" s="780"/>
      <c r="AN14" s="780"/>
      <c r="AO14" s="780"/>
      <c r="AP14" s="780"/>
      <c r="AQ14" s="780"/>
      <c r="AR14" s="780"/>
      <c r="AS14" s="780"/>
      <c r="AT14" s="1029"/>
      <c r="AU14" s="1029"/>
    </row>
    <row r="15" spans="1:47" ht="15.75">
      <c r="A15" s="771"/>
      <c r="M15" s="780" t="s">
        <v>704</v>
      </c>
      <c r="N15" s="780"/>
      <c r="Q15" s="780" t="s">
        <v>705</v>
      </c>
      <c r="W15" s="780" t="s">
        <v>56</v>
      </c>
      <c r="Y15" s="781"/>
      <c r="AE15" s="782"/>
      <c r="AK15" s="783"/>
      <c r="AL15" s="780"/>
      <c r="AM15" s="780"/>
      <c r="AN15" s="780"/>
      <c r="AO15" s="780"/>
      <c r="AP15" s="780"/>
      <c r="AQ15" s="780"/>
      <c r="AR15" s="780"/>
      <c r="AS15" s="780"/>
      <c r="AT15" s="780"/>
      <c r="AU15" s="780"/>
    </row>
    <row r="16" spans="1:47" ht="15.75">
      <c r="A16" s="771"/>
      <c r="B16" s="767"/>
      <c r="G16" s="780" t="s">
        <v>1053</v>
      </c>
      <c r="H16" s="780"/>
      <c r="I16" s="780"/>
      <c r="J16" s="780"/>
      <c r="K16" s="780"/>
      <c r="L16" s="780"/>
      <c r="M16" s="780" t="s">
        <v>11</v>
      </c>
      <c r="N16" s="780"/>
      <c r="O16" s="780" t="s">
        <v>425</v>
      </c>
      <c r="P16" s="780"/>
      <c r="Q16" s="780" t="s">
        <v>706</v>
      </c>
      <c r="R16" s="780"/>
      <c r="S16" s="780" t="s">
        <v>56</v>
      </c>
      <c r="T16" s="780"/>
      <c r="U16" s="780" t="s">
        <v>707</v>
      </c>
      <c r="V16" s="780"/>
      <c r="W16" s="780" t="s">
        <v>708</v>
      </c>
      <c r="Y16" s="781"/>
      <c r="AE16" s="782"/>
      <c r="AK16" s="784"/>
      <c r="AL16" s="785"/>
      <c r="AM16" s="785"/>
      <c r="AN16" s="785"/>
      <c r="AO16" s="785"/>
      <c r="AP16" s="785"/>
      <c r="AQ16" s="785"/>
      <c r="AR16" s="785"/>
      <c r="AS16" s="785"/>
      <c r="AT16" s="785"/>
      <c r="AU16" s="785"/>
    </row>
    <row r="17" spans="1:47" ht="15.75">
      <c r="A17" s="771"/>
      <c r="B17" s="767"/>
      <c r="E17" s="780"/>
      <c r="F17" s="780"/>
      <c r="G17" s="780"/>
      <c r="H17" s="780"/>
      <c r="I17" s="780" t="s">
        <v>709</v>
      </c>
      <c r="J17" s="780"/>
      <c r="K17" s="780" t="s">
        <v>710</v>
      </c>
      <c r="L17" s="780"/>
      <c r="M17" s="780" t="s">
        <v>706</v>
      </c>
      <c r="N17" s="780"/>
      <c r="O17" s="780" t="s">
        <v>706</v>
      </c>
      <c r="P17" s="780"/>
      <c r="Q17" s="780" t="s">
        <v>711</v>
      </c>
      <c r="R17" s="780"/>
      <c r="S17" s="780" t="s">
        <v>706</v>
      </c>
      <c r="T17" s="780"/>
      <c r="U17" s="780" t="s">
        <v>712</v>
      </c>
      <c r="V17" s="780"/>
      <c r="W17" s="780" t="s">
        <v>713</v>
      </c>
      <c r="Y17" s="781"/>
      <c r="AE17" s="782"/>
      <c r="AK17" s="786"/>
      <c r="AL17" s="787"/>
      <c r="AM17" s="787"/>
      <c r="AN17" s="787"/>
      <c r="AO17" s="787"/>
      <c r="AP17" s="787"/>
      <c r="AQ17" s="787"/>
      <c r="AR17" s="787"/>
      <c r="AS17" s="787"/>
      <c r="AT17" s="787"/>
      <c r="AU17" s="787"/>
    </row>
    <row r="18" spans="1:47" ht="15.75">
      <c r="A18" s="771"/>
      <c r="C18" s="777" t="s">
        <v>714</v>
      </c>
      <c r="D18" s="780" t="s">
        <v>715</v>
      </c>
      <c r="E18" s="780"/>
      <c r="F18" s="780"/>
      <c r="G18" s="780" t="s">
        <v>716</v>
      </c>
      <c r="H18" s="780"/>
      <c r="I18" s="780" t="s">
        <v>717</v>
      </c>
      <c r="J18" s="780"/>
      <c r="K18" s="780" t="s">
        <v>718</v>
      </c>
      <c r="L18" s="780"/>
      <c r="M18" s="780" t="s">
        <v>719</v>
      </c>
      <c r="N18" s="780"/>
      <c r="O18" s="780" t="s">
        <v>719</v>
      </c>
      <c r="P18" s="780"/>
      <c r="Q18" s="780" t="s">
        <v>720</v>
      </c>
      <c r="R18" s="780"/>
      <c r="S18" s="780" t="s">
        <v>721</v>
      </c>
      <c r="T18" s="780"/>
      <c r="U18" s="765" t="s">
        <v>722</v>
      </c>
      <c r="V18" s="780"/>
      <c r="W18" s="780" t="s">
        <v>723</v>
      </c>
      <c r="Y18" s="781"/>
      <c r="AK18" s="786"/>
      <c r="AL18" s="787"/>
      <c r="AM18" s="787"/>
      <c r="AN18" s="787"/>
      <c r="AO18" s="787"/>
      <c r="AP18" s="787"/>
      <c r="AQ18" s="787"/>
      <c r="AR18" s="787"/>
      <c r="AS18" s="787"/>
      <c r="AT18" s="787"/>
      <c r="AU18" s="787"/>
    </row>
    <row r="19" spans="1:47" ht="15.75">
      <c r="A19" s="771"/>
      <c r="B19" s="788" t="s">
        <v>724</v>
      </c>
      <c r="C19" s="789">
        <f>C41</f>
        <v>46022</v>
      </c>
      <c r="E19" s="780"/>
      <c r="F19" s="780"/>
      <c r="G19" s="780"/>
      <c r="H19" s="780"/>
      <c r="I19" s="780" t="s">
        <v>725</v>
      </c>
      <c r="J19" s="780"/>
      <c r="K19" s="780" t="s">
        <v>726</v>
      </c>
      <c r="L19" s="780"/>
      <c r="M19" s="780"/>
      <c r="N19" s="780"/>
      <c r="O19" s="780"/>
      <c r="P19" s="780"/>
      <c r="Q19" s="780" t="s">
        <v>727</v>
      </c>
      <c r="R19" s="780"/>
      <c r="S19" s="780" t="s">
        <v>728</v>
      </c>
      <c r="T19" s="780"/>
      <c r="U19" s="780"/>
      <c r="V19" s="780"/>
      <c r="Y19" s="781"/>
      <c r="AK19" s="786"/>
      <c r="AL19" s="787"/>
      <c r="AM19" s="787"/>
      <c r="AN19" s="787"/>
      <c r="AO19" s="787"/>
      <c r="AP19" s="787"/>
      <c r="AQ19" s="787"/>
      <c r="AR19" s="787"/>
      <c r="AS19" s="787"/>
      <c r="AT19" s="787"/>
      <c r="AU19" s="787"/>
    </row>
    <row r="20" spans="1:47">
      <c r="A20" s="771"/>
      <c r="B20" s="790" t="s">
        <v>729</v>
      </c>
      <c r="E20" s="791"/>
      <c r="F20" s="791"/>
      <c r="G20" s="791"/>
      <c r="H20" s="791"/>
      <c r="I20" s="791"/>
      <c r="J20" s="791"/>
      <c r="K20" s="791"/>
      <c r="L20" s="791"/>
      <c r="M20" s="791"/>
      <c r="N20" s="791"/>
      <c r="O20" s="780"/>
      <c r="P20" s="791"/>
      <c r="Q20" s="791"/>
      <c r="R20" s="791"/>
      <c r="S20" s="780"/>
      <c r="T20" s="780"/>
      <c r="U20" s="780"/>
      <c r="V20" s="780"/>
      <c r="Y20" s="781"/>
      <c r="AK20" s="786"/>
      <c r="AL20" s="787"/>
      <c r="AM20" s="787"/>
      <c r="AN20" s="787"/>
      <c r="AO20" s="787"/>
      <c r="AP20" s="787"/>
      <c r="AQ20" s="787"/>
      <c r="AR20" s="787"/>
      <c r="AS20" s="787"/>
      <c r="AT20" s="787"/>
      <c r="AU20" s="787"/>
    </row>
    <row r="21" spans="1:47">
      <c r="A21" s="792">
        <v>1</v>
      </c>
      <c r="B21" s="795" t="s">
        <v>1054</v>
      </c>
      <c r="C21" s="794"/>
      <c r="D21" s="795">
        <v>45992</v>
      </c>
      <c r="E21" s="796"/>
      <c r="F21" s="796"/>
      <c r="G21" s="795">
        <v>46621</v>
      </c>
      <c r="H21" s="791"/>
      <c r="I21" s="797">
        <f>I48</f>
        <v>1300000</v>
      </c>
      <c r="J21" s="797"/>
      <c r="K21" s="797">
        <f>Q48</f>
        <v>1223843.48</v>
      </c>
      <c r="L21" s="797"/>
      <c r="M21" s="798">
        <f>'5- Cap Structure'!K23</f>
        <v>1300000</v>
      </c>
      <c r="N21" s="796"/>
      <c r="O21" s="799">
        <v>1</v>
      </c>
      <c r="P21" s="791"/>
      <c r="Q21" s="800">
        <f>M21*O21/12</f>
        <v>108333.33333333333</v>
      </c>
      <c r="R21" s="791"/>
      <c r="S21" s="801">
        <f t="shared" ref="S21:S25" si="0">+Q21/$Q$27</f>
        <v>1</v>
      </c>
      <c r="U21" s="801">
        <f>Y48</f>
        <v>7.8604224856984414E-2</v>
      </c>
      <c r="W21" s="801">
        <f>+S21*U21</f>
        <v>7.8604224856984414E-2</v>
      </c>
      <c r="Y21" s="781"/>
      <c r="Z21" s="802"/>
      <c r="AK21" s="786"/>
      <c r="AL21" s="787"/>
      <c r="AM21" s="787"/>
      <c r="AN21" s="787"/>
      <c r="AO21" s="787"/>
      <c r="AP21" s="787"/>
      <c r="AQ21" s="787"/>
      <c r="AR21" s="787"/>
      <c r="AS21" s="787"/>
      <c r="AT21" s="787"/>
      <c r="AU21" s="787"/>
    </row>
    <row r="22" spans="1:47">
      <c r="A22" s="792"/>
      <c r="B22" s="793"/>
      <c r="C22" s="794"/>
      <c r="D22" s="795"/>
      <c r="E22" s="803"/>
      <c r="F22" s="803"/>
      <c r="G22" s="795"/>
      <c r="H22" s="803"/>
      <c r="I22" s="804">
        <f t="shared" ref="I22:I24" si="1">I49</f>
        <v>0</v>
      </c>
      <c r="J22" s="804"/>
      <c r="K22" s="797">
        <f>Q49</f>
        <v>0</v>
      </c>
      <c r="L22" s="804"/>
      <c r="M22" s="805"/>
      <c r="N22" s="806"/>
      <c r="O22" s="799"/>
      <c r="P22" s="807"/>
      <c r="Q22" s="800">
        <f t="shared" ref="Q22:Q24" si="2">M22*O22/12</f>
        <v>0</v>
      </c>
      <c r="R22" s="807"/>
      <c r="S22" s="801">
        <f>+Q22/$Q$27</f>
        <v>0</v>
      </c>
      <c r="U22" s="801" t="e">
        <f>Y49</f>
        <v>#DIV/0!</v>
      </c>
      <c r="W22" s="801" t="e">
        <f t="shared" ref="W22:W24" si="3">+S22*U22</f>
        <v>#DIV/0!</v>
      </c>
      <c r="Y22" s="781"/>
      <c r="Z22" s="802"/>
      <c r="AK22" s="786"/>
      <c r="AL22" s="787"/>
      <c r="AM22" s="787"/>
      <c r="AN22" s="787"/>
      <c r="AO22" s="787"/>
      <c r="AP22" s="787"/>
      <c r="AQ22" s="787"/>
      <c r="AR22" s="787"/>
      <c r="AS22" s="787"/>
      <c r="AT22" s="787"/>
      <c r="AU22" s="787"/>
    </row>
    <row r="23" spans="1:47">
      <c r="A23" s="792"/>
      <c r="B23" s="793"/>
      <c r="C23" s="794"/>
      <c r="D23" s="795"/>
      <c r="E23" s="794"/>
      <c r="F23" s="794"/>
      <c r="G23" s="795"/>
      <c r="H23" s="803"/>
      <c r="I23" s="804">
        <f>I50</f>
        <v>0</v>
      </c>
      <c r="J23" s="804"/>
      <c r="K23" s="797">
        <f>Q50</f>
        <v>0</v>
      </c>
      <c r="L23" s="804"/>
      <c r="M23" s="798"/>
      <c r="N23" s="796"/>
      <c r="O23" s="799"/>
      <c r="P23" s="807"/>
      <c r="Q23" s="800">
        <f>M23*O23/12</f>
        <v>0</v>
      </c>
      <c r="R23" s="807"/>
      <c r="S23" s="801">
        <f t="shared" si="0"/>
        <v>0</v>
      </c>
      <c r="U23" s="801" t="e">
        <f>Y50</f>
        <v>#DIV/0!</v>
      </c>
      <c r="W23" s="801" t="e">
        <f t="shared" si="3"/>
        <v>#DIV/0!</v>
      </c>
      <c r="Y23" s="781"/>
      <c r="AK23" s="786"/>
      <c r="AL23" s="787"/>
      <c r="AM23" s="787"/>
      <c r="AN23" s="787"/>
      <c r="AO23" s="787"/>
      <c r="AP23" s="787"/>
      <c r="AQ23" s="787"/>
      <c r="AR23" s="787"/>
      <c r="AS23" s="787"/>
      <c r="AT23" s="787"/>
      <c r="AU23" s="787"/>
    </row>
    <row r="24" spans="1:47">
      <c r="A24" s="792"/>
      <c r="B24" s="793"/>
      <c r="C24" s="794"/>
      <c r="D24" s="795"/>
      <c r="E24" s="794"/>
      <c r="F24" s="794"/>
      <c r="G24" s="795"/>
      <c r="H24" s="802"/>
      <c r="I24" s="804">
        <f t="shared" si="1"/>
        <v>0</v>
      </c>
      <c r="J24" s="804"/>
      <c r="K24" s="797">
        <f>Q51</f>
        <v>0</v>
      </c>
      <c r="L24" s="804"/>
      <c r="M24" s="798"/>
      <c r="N24" s="806"/>
      <c r="O24" s="799"/>
      <c r="P24" s="791"/>
      <c r="Q24" s="800">
        <f t="shared" si="2"/>
        <v>0</v>
      </c>
      <c r="R24" s="791"/>
      <c r="S24" s="801">
        <f t="shared" si="0"/>
        <v>0</v>
      </c>
      <c r="U24" s="801" t="e">
        <f t="shared" ref="U24" si="4">Y51</f>
        <v>#DIV/0!</v>
      </c>
      <c r="W24" s="801" t="e">
        <f t="shared" si="3"/>
        <v>#DIV/0!</v>
      </c>
      <c r="Y24" s="781"/>
      <c r="AK24" s="786"/>
      <c r="AL24" s="787"/>
      <c r="AM24" s="787"/>
      <c r="AN24" s="787"/>
      <c r="AO24" s="787"/>
      <c r="AP24" s="787"/>
      <c r="AQ24" s="787"/>
      <c r="AR24" s="787"/>
      <c r="AS24" s="787"/>
      <c r="AT24" s="787"/>
      <c r="AU24" s="787"/>
    </row>
    <row r="25" spans="1:47">
      <c r="A25" s="792"/>
      <c r="B25" s="793"/>
      <c r="C25" s="794"/>
      <c r="D25" s="795"/>
      <c r="E25" s="794"/>
      <c r="F25" s="794"/>
      <c r="G25" s="795"/>
      <c r="H25" s="802"/>
      <c r="I25" s="804">
        <f>I52</f>
        <v>0</v>
      </c>
      <c r="J25" s="804"/>
      <c r="K25" s="797">
        <f t="shared" ref="K25" si="5">Q52</f>
        <v>0</v>
      </c>
      <c r="L25" s="804"/>
      <c r="M25" s="805"/>
      <c r="N25" s="794"/>
      <c r="O25" s="799"/>
      <c r="P25" s="807"/>
      <c r="Q25" s="800">
        <f>M25*O25/12</f>
        <v>0</v>
      </c>
      <c r="R25" s="807"/>
      <c r="S25" s="801">
        <f t="shared" si="0"/>
        <v>0</v>
      </c>
      <c r="U25" s="801" t="e">
        <f>Y52</f>
        <v>#DIV/0!</v>
      </c>
      <c r="W25" s="801" t="e">
        <f>+S25*U25</f>
        <v>#DIV/0!</v>
      </c>
      <c r="Y25" s="781"/>
      <c r="AQ25" s="787"/>
      <c r="AS25" s="787"/>
    </row>
    <row r="26" spans="1:47" ht="17.25">
      <c r="A26" s="792"/>
      <c r="B26" s="793"/>
      <c r="C26" s="794"/>
      <c r="D26" s="795"/>
      <c r="E26" s="794"/>
      <c r="F26" s="794"/>
      <c r="G26" s="795"/>
      <c r="H26" s="802"/>
      <c r="I26" s="808">
        <f>I53</f>
        <v>0</v>
      </c>
      <c r="J26" s="804"/>
      <c r="K26" s="797">
        <f>Q53</f>
        <v>0</v>
      </c>
      <c r="L26" s="804"/>
      <c r="M26" s="809"/>
      <c r="N26" s="794"/>
      <c r="O26" s="810"/>
      <c r="P26" s="807"/>
      <c r="Q26" s="811">
        <f>M26*O26/12</f>
        <v>0</v>
      </c>
      <c r="R26" s="807"/>
      <c r="S26" s="812">
        <f>+Q26/$Q$27</f>
        <v>0</v>
      </c>
      <c r="U26" s="801" t="e">
        <f>Y53</f>
        <v>#DIV/0!</v>
      </c>
      <c r="W26" s="812" t="e">
        <f>+S26*U26</f>
        <v>#DIV/0!</v>
      </c>
      <c r="Y26" s="781"/>
      <c r="AQ26" s="787"/>
      <c r="AS26" s="787"/>
    </row>
    <row r="27" spans="1:47" ht="15.75" thickBot="1">
      <c r="A27" s="813"/>
      <c r="B27" s="814"/>
      <c r="C27" s="802"/>
      <c r="E27" s="802"/>
      <c r="F27" s="802"/>
      <c r="G27" s="782"/>
      <c r="H27" s="802"/>
      <c r="I27" s="815">
        <f>SUM(I21:I26)</f>
        <v>1300000</v>
      </c>
      <c r="J27" s="815"/>
      <c r="K27" s="815"/>
      <c r="L27" s="815"/>
      <c r="M27" s="815">
        <f>SUM(M21:M26)</f>
        <v>1300000</v>
      </c>
      <c r="N27" s="782"/>
      <c r="O27" s="802"/>
      <c r="P27" s="782"/>
      <c r="Q27" s="804">
        <f>SUM(Q21:Q26)</f>
        <v>108333.33333333333</v>
      </c>
      <c r="R27" s="782"/>
      <c r="S27" s="816">
        <f>SUM(S21:S26)</f>
        <v>1</v>
      </c>
      <c r="T27" s="802"/>
      <c r="V27" s="802"/>
      <c r="W27" s="817">
        <f>_xlfn.AGGREGATE(9,6,W21:W26)</f>
        <v>7.8604224856984414E-2</v>
      </c>
      <c r="X27" s="818" t="s">
        <v>730</v>
      </c>
      <c r="Y27" s="781"/>
      <c r="AQ27" s="787"/>
      <c r="AS27" s="787"/>
    </row>
    <row r="28" spans="1:47" ht="15.75" thickTop="1">
      <c r="A28" s="771"/>
      <c r="C28" s="802"/>
      <c r="D28" s="802"/>
      <c r="E28" s="802"/>
      <c r="F28" s="802"/>
      <c r="G28" s="802"/>
      <c r="H28" s="802"/>
      <c r="I28" s="802"/>
      <c r="J28" s="802"/>
      <c r="K28" s="802"/>
      <c r="L28" s="802"/>
      <c r="M28" s="802"/>
      <c r="N28" s="802"/>
      <c r="O28" s="802"/>
      <c r="P28" s="802"/>
      <c r="Q28" s="802"/>
      <c r="R28" s="802"/>
      <c r="S28" s="802"/>
      <c r="T28" s="802"/>
      <c r="U28" s="802"/>
      <c r="V28" s="802"/>
      <c r="W28" s="816"/>
      <c r="X28" s="802"/>
      <c r="Y28" s="819"/>
      <c r="Z28" s="802"/>
      <c r="AQ28" s="787"/>
      <c r="AS28" s="787"/>
    </row>
    <row r="29" spans="1:47">
      <c r="A29" s="771"/>
      <c r="C29" s="802"/>
      <c r="D29" s="802"/>
      <c r="E29" s="802"/>
      <c r="F29" s="802"/>
      <c r="G29" s="802"/>
      <c r="H29" s="802"/>
      <c r="I29" s="802"/>
      <c r="J29" s="802"/>
      <c r="K29" s="802"/>
      <c r="L29" s="802"/>
      <c r="M29" s="802"/>
      <c r="N29" s="802"/>
      <c r="O29" s="802"/>
      <c r="P29" s="802"/>
      <c r="Q29" s="802"/>
      <c r="R29" s="802"/>
      <c r="S29" s="802"/>
      <c r="T29" s="802"/>
      <c r="U29" s="802"/>
      <c r="V29" s="802"/>
      <c r="W29" s="816"/>
      <c r="X29" s="802"/>
      <c r="Y29" s="819"/>
      <c r="Z29" s="802"/>
      <c r="AQ29" s="787"/>
      <c r="AS29" s="787"/>
    </row>
    <row r="30" spans="1:47">
      <c r="A30" s="771"/>
      <c r="B30" s="820" t="s">
        <v>731</v>
      </c>
      <c r="C30" s="802"/>
      <c r="D30" s="802"/>
      <c r="E30" s="802"/>
      <c r="F30" s="802"/>
      <c r="G30" s="802"/>
      <c r="H30" s="802"/>
      <c r="I30" s="802"/>
      <c r="J30" s="802"/>
      <c r="K30" s="802"/>
      <c r="L30" s="802"/>
      <c r="M30" s="802"/>
      <c r="N30" s="802"/>
      <c r="O30" s="802"/>
      <c r="P30" s="802"/>
      <c r="Q30" s="802"/>
      <c r="R30" s="802"/>
      <c r="S30" s="802"/>
      <c r="T30" s="802"/>
      <c r="U30" s="802"/>
      <c r="V30" s="802"/>
      <c r="W30" s="816"/>
      <c r="X30" s="802"/>
      <c r="Y30" s="819"/>
      <c r="Z30" s="802"/>
      <c r="AQ30" s="787"/>
      <c r="AS30" s="787"/>
    </row>
    <row r="31" spans="1:47">
      <c r="A31" s="771"/>
      <c r="B31" s="820" t="s">
        <v>732</v>
      </c>
      <c r="C31" s="802"/>
      <c r="D31" s="802"/>
      <c r="E31" s="802"/>
      <c r="F31" s="802"/>
      <c r="G31" s="802"/>
      <c r="H31" s="802"/>
      <c r="I31" s="802"/>
      <c r="J31" s="802"/>
      <c r="K31" s="802"/>
      <c r="L31" s="802"/>
      <c r="M31" s="802"/>
      <c r="N31" s="802"/>
      <c r="O31" s="802"/>
      <c r="P31" s="802"/>
      <c r="Q31" s="802"/>
      <c r="R31" s="802"/>
      <c r="S31" s="802"/>
      <c r="T31" s="802"/>
      <c r="U31" s="802"/>
      <c r="V31" s="802"/>
      <c r="W31" s="816"/>
      <c r="X31" s="802"/>
      <c r="Y31" s="819"/>
      <c r="Z31" s="802"/>
      <c r="AQ31" s="787"/>
      <c r="AS31" s="787"/>
    </row>
    <row r="32" spans="1:47">
      <c r="A32" s="771"/>
      <c r="B32" s="821" t="s">
        <v>733</v>
      </c>
      <c r="C32" s="802"/>
      <c r="D32" s="802"/>
      <c r="E32" s="802"/>
      <c r="F32" s="802"/>
      <c r="G32" s="802"/>
      <c r="H32" s="802"/>
      <c r="I32" s="802"/>
      <c r="J32" s="802"/>
      <c r="K32" s="802"/>
      <c r="L32" s="802"/>
      <c r="M32" s="802"/>
      <c r="N32" s="802"/>
      <c r="O32" s="802"/>
      <c r="P32" s="802"/>
      <c r="Q32" s="802"/>
      <c r="R32" s="802"/>
      <c r="S32" s="802"/>
      <c r="T32" s="802"/>
      <c r="U32" s="802"/>
      <c r="V32" s="802"/>
      <c r="W32" s="802"/>
      <c r="X32" s="802"/>
      <c r="Y32" s="819"/>
      <c r="Z32" s="802"/>
    </row>
    <row r="33" spans="1:43">
      <c r="A33" s="771"/>
      <c r="B33" s="821" t="s">
        <v>1030</v>
      </c>
      <c r="C33" s="802"/>
      <c r="D33" s="802"/>
      <c r="E33" s="802"/>
      <c r="F33" s="802"/>
      <c r="G33" s="802"/>
      <c r="H33" s="802"/>
      <c r="I33" s="802"/>
      <c r="J33" s="802"/>
      <c r="K33" s="802"/>
      <c r="L33" s="802"/>
      <c r="M33" s="802"/>
      <c r="N33" s="802"/>
      <c r="O33" s="802"/>
      <c r="P33" s="802"/>
      <c r="Q33" s="802"/>
      <c r="R33" s="802"/>
      <c r="S33" s="802"/>
      <c r="T33" s="802"/>
      <c r="U33" s="802"/>
      <c r="V33" s="802"/>
      <c r="W33" s="802"/>
      <c r="X33" s="802"/>
      <c r="Y33" s="819"/>
      <c r="Z33" s="802"/>
    </row>
    <row r="34" spans="1:43">
      <c r="A34" s="822"/>
      <c r="B34" s="823" t="s">
        <v>734</v>
      </c>
      <c r="C34" s="824"/>
      <c r="D34" s="824"/>
      <c r="E34" s="824"/>
      <c r="F34" s="824"/>
      <c r="G34" s="824"/>
      <c r="H34" s="824"/>
      <c r="I34" s="824"/>
      <c r="J34" s="824"/>
      <c r="K34" s="824"/>
      <c r="L34" s="824"/>
      <c r="M34" s="824"/>
      <c r="N34" s="824"/>
      <c r="O34" s="824"/>
      <c r="P34" s="824"/>
      <c r="Q34" s="824"/>
      <c r="R34" s="824"/>
      <c r="S34" s="824"/>
      <c r="T34" s="824"/>
      <c r="U34" s="824"/>
      <c r="V34" s="824"/>
      <c r="W34" s="824"/>
      <c r="X34" s="824"/>
      <c r="Y34" s="825"/>
      <c r="Z34" s="802"/>
    </row>
    <row r="35" spans="1:43">
      <c r="A35" s="822"/>
      <c r="B35" s="823" t="str">
        <f>"** This Total Weighted Average Debt Cost will be shown on page 4, line "&amp;'Attachment H-37A'!A202&amp;", column 4 of formula rate Attachment H-37A."</f>
        <v>** This Total Weighted Average Debt Cost will be shown on page 4, line 13, column 4 of formula rate Attachment H-37A.</v>
      </c>
      <c r="C35" s="824"/>
      <c r="D35" s="824"/>
      <c r="E35" s="824"/>
      <c r="F35" s="824"/>
      <c r="G35" s="824"/>
      <c r="H35" s="824"/>
      <c r="I35" s="824"/>
      <c r="J35" s="824"/>
      <c r="K35" s="824"/>
      <c r="L35" s="824"/>
      <c r="M35" s="824"/>
      <c r="N35" s="824"/>
      <c r="O35" s="824"/>
      <c r="P35" s="824"/>
      <c r="Q35" s="824"/>
      <c r="R35" s="824"/>
      <c r="S35" s="824"/>
      <c r="T35" s="824"/>
      <c r="U35" s="824"/>
      <c r="V35" s="824"/>
      <c r="W35" s="824"/>
      <c r="X35" s="824"/>
      <c r="Y35" s="825"/>
      <c r="Z35" s="802"/>
    </row>
    <row r="36" spans="1:43">
      <c r="B36" s="816"/>
      <c r="C36" s="802"/>
      <c r="D36" s="802"/>
      <c r="E36" s="802"/>
      <c r="F36" s="802"/>
      <c r="G36" s="802"/>
      <c r="H36" s="802"/>
      <c r="I36" s="802"/>
      <c r="J36" s="802"/>
      <c r="K36" s="802"/>
      <c r="L36" s="802"/>
      <c r="M36" s="802"/>
      <c r="N36" s="802"/>
      <c r="O36" s="802"/>
      <c r="P36" s="802"/>
      <c r="Q36" s="802"/>
      <c r="R36" s="802"/>
      <c r="S36" s="802"/>
      <c r="T36" s="802"/>
      <c r="U36" s="802"/>
      <c r="V36" s="802"/>
      <c r="W36" s="802"/>
      <c r="X36" s="802"/>
      <c r="Y36" s="802"/>
      <c r="Z36" s="802"/>
    </row>
    <row r="37" spans="1:43">
      <c r="B37" s="816"/>
      <c r="C37" s="802"/>
      <c r="D37" s="802"/>
      <c r="E37" s="802"/>
      <c r="F37" s="802"/>
      <c r="G37" s="802"/>
      <c r="H37" s="802"/>
      <c r="I37" s="802"/>
      <c r="J37" s="802"/>
      <c r="K37" s="802"/>
      <c r="L37" s="802"/>
      <c r="M37" s="802"/>
      <c r="N37" s="802"/>
      <c r="O37" s="802"/>
      <c r="P37" s="802"/>
      <c r="Q37" s="802"/>
      <c r="R37" s="802"/>
      <c r="S37" s="802"/>
      <c r="T37" s="802"/>
      <c r="U37" s="802"/>
      <c r="V37" s="802"/>
      <c r="W37" s="802"/>
      <c r="X37" s="802"/>
      <c r="Y37" s="802"/>
      <c r="Z37" s="802"/>
    </row>
    <row r="38" spans="1:43" ht="15.75">
      <c r="B38" s="826"/>
      <c r="C38" s="802"/>
      <c r="D38" s="802"/>
      <c r="E38" s="802"/>
      <c r="F38" s="802"/>
      <c r="G38" s="802"/>
      <c r="H38" s="802"/>
      <c r="I38" s="802"/>
      <c r="J38" s="802"/>
      <c r="K38" s="802"/>
      <c r="L38" s="802"/>
      <c r="M38" s="802"/>
      <c r="N38" s="802"/>
      <c r="O38" s="802"/>
      <c r="P38" s="802"/>
      <c r="Q38" s="802"/>
      <c r="R38" s="802"/>
      <c r="S38" s="802"/>
      <c r="T38" s="802"/>
      <c r="U38" s="802"/>
      <c r="V38" s="802"/>
      <c r="W38" s="802"/>
      <c r="X38" s="802"/>
      <c r="Y38" s="802"/>
      <c r="Z38" s="824"/>
    </row>
    <row r="39" spans="1:43" ht="15.75">
      <c r="A39" s="768"/>
      <c r="B39" s="828" t="s">
        <v>735</v>
      </c>
      <c r="C39" s="829"/>
      <c r="D39" s="829"/>
      <c r="E39" s="829"/>
      <c r="F39" s="829"/>
      <c r="G39" s="829"/>
      <c r="H39" s="829"/>
      <c r="I39" s="829"/>
      <c r="J39" s="829"/>
      <c r="K39" s="829"/>
      <c r="L39" s="829"/>
      <c r="M39" s="829"/>
      <c r="N39" s="829"/>
      <c r="O39" s="829"/>
      <c r="P39" s="829"/>
      <c r="Q39" s="830"/>
      <c r="R39" s="829"/>
      <c r="S39" s="829"/>
      <c r="T39" s="829"/>
      <c r="U39" s="829"/>
      <c r="V39" s="829"/>
      <c r="W39" s="829"/>
      <c r="X39" s="802"/>
      <c r="Y39" s="831"/>
    </row>
    <row r="40" spans="1:43" ht="16.5" thickBot="1">
      <c r="A40" s="771"/>
      <c r="B40" s="788"/>
      <c r="C40" s="802"/>
      <c r="D40" s="802"/>
      <c r="E40" s="802"/>
      <c r="F40" s="802"/>
      <c r="G40" s="802"/>
      <c r="H40" s="802"/>
      <c r="I40" s="802"/>
      <c r="J40" s="802"/>
      <c r="K40" s="802"/>
      <c r="L40" s="802"/>
      <c r="M40" s="802"/>
      <c r="N40" s="802"/>
      <c r="O40" s="802"/>
      <c r="P40" s="802"/>
      <c r="Q40" s="819"/>
      <c r="R40" s="802"/>
      <c r="S40" s="802"/>
      <c r="T40" s="802"/>
      <c r="U40" s="802"/>
      <c r="V40" s="802"/>
      <c r="W40" s="802"/>
      <c r="X40" s="802"/>
      <c r="Y40" s="781"/>
    </row>
    <row r="41" spans="1:43" ht="16.5" thickBot="1">
      <c r="A41" s="771"/>
      <c r="B41" s="773" t="s">
        <v>703</v>
      </c>
      <c r="C41" s="832">
        <f>C11</f>
        <v>46022</v>
      </c>
      <c r="D41" s="802"/>
      <c r="E41" s="802"/>
      <c r="F41" s="802"/>
      <c r="G41" s="802"/>
      <c r="H41" s="802"/>
      <c r="I41" s="802"/>
      <c r="J41" s="802"/>
      <c r="K41" s="802"/>
      <c r="L41" s="802"/>
      <c r="M41" s="802"/>
      <c r="N41" s="802"/>
      <c r="O41" s="802"/>
      <c r="P41" s="802"/>
      <c r="Q41" s="819"/>
      <c r="R41" s="802"/>
      <c r="S41" s="802"/>
      <c r="T41" s="802"/>
      <c r="V41" s="802"/>
      <c r="W41" s="802"/>
      <c r="X41" s="802"/>
      <c r="Y41" s="781"/>
    </row>
    <row r="42" spans="1:43" s="777" customFormat="1" ht="15.75">
      <c r="A42" s="776"/>
      <c r="D42" s="778" t="s">
        <v>736</v>
      </c>
      <c r="G42" s="778" t="s">
        <v>737</v>
      </c>
      <c r="I42" s="778" t="s">
        <v>738</v>
      </c>
      <c r="K42" s="778" t="s">
        <v>739</v>
      </c>
      <c r="M42" s="778" t="s">
        <v>740</v>
      </c>
      <c r="O42" s="778" t="s">
        <v>741</v>
      </c>
      <c r="Q42" s="779" t="s">
        <v>742</v>
      </c>
      <c r="S42" s="778" t="s">
        <v>743</v>
      </c>
      <c r="U42" s="778" t="s">
        <v>744</v>
      </c>
      <c r="W42" s="777" t="s">
        <v>745</v>
      </c>
      <c r="Y42" s="779" t="s">
        <v>746</v>
      </c>
      <c r="AO42" s="833"/>
      <c r="AQ42" s="833"/>
    </row>
    <row r="43" spans="1:43" ht="15.75">
      <c r="A43" s="771"/>
      <c r="B43" s="826"/>
      <c r="K43" s="780" t="s">
        <v>747</v>
      </c>
      <c r="L43" s="780"/>
      <c r="O43" s="780" t="s">
        <v>748</v>
      </c>
      <c r="Q43" s="781"/>
      <c r="S43" s="780" t="s">
        <v>704</v>
      </c>
      <c r="Y43" s="834" t="s">
        <v>749</v>
      </c>
      <c r="Z43" s="780"/>
      <c r="AA43"/>
      <c r="AB43"/>
      <c r="AC43"/>
      <c r="AD43" s="780"/>
      <c r="AE43" s="780"/>
    </row>
    <row r="44" spans="1:43">
      <c r="A44" s="771"/>
      <c r="D44" s="780" t="s">
        <v>750</v>
      </c>
      <c r="E44" s="780"/>
      <c r="F44" s="780"/>
      <c r="G44" s="780" t="s">
        <v>751</v>
      </c>
      <c r="H44" s="780"/>
      <c r="I44" s="780" t="s">
        <v>11</v>
      </c>
      <c r="J44" s="780"/>
      <c r="K44" s="780" t="s">
        <v>752</v>
      </c>
      <c r="L44" s="780"/>
      <c r="M44" s="780" t="s">
        <v>753</v>
      </c>
      <c r="N44" s="780"/>
      <c r="O44" s="780" t="s">
        <v>754</v>
      </c>
      <c r="Q44" s="834" t="s">
        <v>704</v>
      </c>
      <c r="R44" s="780"/>
      <c r="S44" s="780" t="s">
        <v>755</v>
      </c>
      <c r="T44" s="780"/>
      <c r="U44" s="780" t="s">
        <v>756</v>
      </c>
      <c r="V44" s="780"/>
      <c r="W44" s="780" t="s">
        <v>757</v>
      </c>
      <c r="X44" s="780"/>
      <c r="Y44" s="834" t="s">
        <v>758</v>
      </c>
      <c r="Z44" s="780"/>
      <c r="AA44"/>
      <c r="AB44"/>
      <c r="AC44"/>
      <c r="AD44" s="780"/>
      <c r="AF44" s="780"/>
    </row>
    <row r="45" spans="1:43" ht="15.75">
      <c r="A45" s="771"/>
      <c r="B45" s="788" t="s">
        <v>759</v>
      </c>
      <c r="C45" s="765" t="s">
        <v>760</v>
      </c>
      <c r="D45" s="780" t="s">
        <v>761</v>
      </c>
      <c r="E45" s="785"/>
      <c r="F45" s="785"/>
      <c r="G45" s="780" t="s">
        <v>761</v>
      </c>
      <c r="H45" s="785"/>
      <c r="I45" s="780" t="s">
        <v>762</v>
      </c>
      <c r="J45" s="785"/>
      <c r="K45" s="780" t="s">
        <v>763</v>
      </c>
      <c r="L45" s="785"/>
      <c r="M45" s="780" t="s">
        <v>764</v>
      </c>
      <c r="N45" s="780"/>
      <c r="O45" s="780" t="s">
        <v>765</v>
      </c>
      <c r="Q45" s="834" t="s">
        <v>755</v>
      </c>
      <c r="R45" s="780"/>
      <c r="S45" s="780" t="s">
        <v>766</v>
      </c>
      <c r="T45" s="785"/>
      <c r="U45" s="780" t="s">
        <v>767</v>
      </c>
      <c r="V45" s="785"/>
      <c r="W45" s="780" t="s">
        <v>248</v>
      </c>
      <c r="X45" s="785"/>
      <c r="Y45" s="834" t="s">
        <v>768</v>
      </c>
      <c r="Z45" s="780"/>
      <c r="AA45"/>
      <c r="AB45"/>
      <c r="AC45"/>
      <c r="AD45" s="780"/>
      <c r="AF45" s="780"/>
    </row>
    <row r="46" spans="1:43" ht="37.5" customHeight="1">
      <c r="A46" s="771"/>
      <c r="D46" s="780"/>
      <c r="E46" s="785"/>
      <c r="F46" s="785"/>
      <c r="G46" s="780"/>
      <c r="H46" s="785"/>
      <c r="I46"/>
      <c r="J46" s="785"/>
      <c r="K46" s="780"/>
      <c r="L46" s="785"/>
      <c r="M46"/>
      <c r="N46" s="780"/>
      <c r="O46" s="780"/>
      <c r="Q46" s="835" t="s">
        <v>769</v>
      </c>
      <c r="R46" s="780"/>
      <c r="S46" s="836" t="s">
        <v>770</v>
      </c>
      <c r="T46" s="785"/>
      <c r="U46" s="780" t="s">
        <v>771</v>
      </c>
      <c r="V46" s="785"/>
      <c r="W46" s="780" t="s">
        <v>772</v>
      </c>
      <c r="X46" s="785"/>
      <c r="Y46" s="834"/>
      <c r="Z46" s="780"/>
      <c r="AA46"/>
      <c r="AB46"/>
      <c r="AC46"/>
      <c r="AD46" s="780"/>
      <c r="AF46" s="780"/>
    </row>
    <row r="47" spans="1:43">
      <c r="A47" s="771"/>
      <c r="B47" s="837"/>
      <c r="D47" s="780"/>
      <c r="E47" s="785"/>
      <c r="F47" s="785"/>
      <c r="G47" s="780"/>
      <c r="H47" s="785"/>
      <c r="I47" s="780"/>
      <c r="J47" s="785"/>
      <c r="K47" s="780"/>
      <c r="L47" s="785"/>
      <c r="M47" s="780"/>
      <c r="N47" s="780"/>
      <c r="O47" s="780"/>
      <c r="Q47" s="838"/>
      <c r="R47" s="780"/>
      <c r="S47" s="780"/>
      <c r="T47" s="785"/>
      <c r="U47" s="780"/>
      <c r="V47" s="785"/>
      <c r="W47" s="780"/>
      <c r="X47" s="785"/>
      <c r="Y47" s="834"/>
      <c r="Z47" s="780"/>
      <c r="AA47"/>
      <c r="AB47"/>
      <c r="AC47"/>
      <c r="AD47" s="780"/>
      <c r="AE47" s="780"/>
      <c r="AF47" s="780"/>
    </row>
    <row r="48" spans="1:43">
      <c r="A48" s="839">
        <f t="shared" ref="A48:B53" si="6">A21</f>
        <v>1</v>
      </c>
      <c r="B48" s="840" t="str">
        <f t="shared" si="6"/>
        <v>5.45% Series</v>
      </c>
      <c r="C48" s="794"/>
      <c r="D48" s="841">
        <f>D21</f>
        <v>45992</v>
      </c>
      <c r="E48" s="794"/>
      <c r="F48" s="794"/>
      <c r="G48" s="841">
        <f>G21</f>
        <v>46621</v>
      </c>
      <c r="H48" s="794"/>
      <c r="I48" s="798">
        <f>+'5- Cap Structure'!K23</f>
        <v>1300000</v>
      </c>
      <c r="J48"/>
      <c r="K48" s="798"/>
      <c r="L48" s="794"/>
      <c r="M48" s="798">
        <v>76156.52</v>
      </c>
      <c r="N48" s="842"/>
      <c r="O48" s="843"/>
      <c r="Q48" s="844">
        <f t="shared" ref="Q48:Q53" si="7">+I48+K48-M48-O48</f>
        <v>1223843.48</v>
      </c>
      <c r="R48" s="842"/>
      <c r="S48" s="845">
        <f t="shared" ref="S48:S53" si="8">(Q48/I48)*100</f>
        <v>94.141806153846147</v>
      </c>
      <c r="U48" s="846">
        <v>4.1689999999999998E-2</v>
      </c>
      <c r="W48" s="782">
        <f t="shared" ref="W48:W53" si="9">U48*I48</f>
        <v>54197</v>
      </c>
      <c r="Y48" s="847">
        <f>YIELD(D48,G48,U48,S48,100,2,0)</f>
        <v>7.8604224856984414E-2</v>
      </c>
      <c r="Z48" s="848"/>
      <c r="AA48"/>
      <c r="AB48"/>
      <c r="AC48"/>
      <c r="AD48" s="849"/>
      <c r="AE48" s="816"/>
      <c r="AF48" s="816"/>
    </row>
    <row r="49" spans="1:33">
      <c r="A49" s="839">
        <f t="shared" si="6"/>
        <v>0</v>
      </c>
      <c r="B49" s="840">
        <f t="shared" si="6"/>
        <v>0</v>
      </c>
      <c r="C49" s="794"/>
      <c r="D49" s="841">
        <f>D22</f>
        <v>0</v>
      </c>
      <c r="E49" s="794"/>
      <c r="F49" s="794"/>
      <c r="G49" s="841">
        <f>G22</f>
        <v>0</v>
      </c>
      <c r="H49" s="794"/>
      <c r="I49" s="798"/>
      <c r="J49" s="794"/>
      <c r="K49" s="798"/>
      <c r="L49" s="794"/>
      <c r="M49" s="798"/>
      <c r="O49" s="850"/>
      <c r="Q49" s="844">
        <f t="shared" si="7"/>
        <v>0</v>
      </c>
      <c r="S49" s="845" t="e">
        <f>(Q49/I49)*100</f>
        <v>#DIV/0!</v>
      </c>
      <c r="U49" s="846"/>
      <c r="W49" s="782">
        <f t="shared" si="9"/>
        <v>0</v>
      </c>
      <c r="Y49" s="847" t="e">
        <f>YIELD(D49,G49,U49,S49,100,2,0)</f>
        <v>#DIV/0!</v>
      </c>
      <c r="AA49"/>
      <c r="AB49"/>
      <c r="AC49"/>
    </row>
    <row r="50" spans="1:33">
      <c r="A50" s="839">
        <f t="shared" si="6"/>
        <v>0</v>
      </c>
      <c r="B50" s="840">
        <f t="shared" si="6"/>
        <v>0</v>
      </c>
      <c r="C50" s="794"/>
      <c r="D50" s="841">
        <f t="shared" ref="D50" si="10">D23</f>
        <v>0</v>
      </c>
      <c r="E50" s="794"/>
      <c r="F50" s="794"/>
      <c r="G50" s="841">
        <f t="shared" ref="G50" si="11">G23</f>
        <v>0</v>
      </c>
      <c r="H50" s="794"/>
      <c r="I50" s="798"/>
      <c r="J50" s="794"/>
      <c r="K50" s="798"/>
      <c r="L50" s="794"/>
      <c r="M50" s="798"/>
      <c r="O50" s="850"/>
      <c r="Q50" s="844">
        <f t="shared" si="7"/>
        <v>0</v>
      </c>
      <c r="S50" s="845" t="e">
        <f t="shared" si="8"/>
        <v>#DIV/0!</v>
      </c>
      <c r="U50" s="846"/>
      <c r="W50" s="782">
        <f t="shared" si="9"/>
        <v>0</v>
      </c>
      <c r="Y50" s="847" t="e">
        <f t="shared" ref="Y50:Y53" si="12">YIELD(D50,G50,U50,S50,100,2,0)</f>
        <v>#DIV/0!</v>
      </c>
      <c r="AA50"/>
      <c r="AB50"/>
      <c r="AC50"/>
    </row>
    <row r="51" spans="1:33">
      <c r="A51" s="839">
        <f t="shared" si="6"/>
        <v>0</v>
      </c>
      <c r="B51" s="840">
        <f t="shared" si="6"/>
        <v>0</v>
      </c>
      <c r="C51" s="794"/>
      <c r="D51" s="841">
        <f>D24</f>
        <v>0</v>
      </c>
      <c r="E51" s="794"/>
      <c r="F51" s="794"/>
      <c r="G51" s="841">
        <f>G24</f>
        <v>0</v>
      </c>
      <c r="H51" s="794"/>
      <c r="I51" s="798"/>
      <c r="J51" s="794"/>
      <c r="K51" s="798"/>
      <c r="L51" s="794"/>
      <c r="M51" s="798"/>
      <c r="N51" s="851"/>
      <c r="O51" s="843"/>
      <c r="Q51" s="844">
        <f t="shared" si="7"/>
        <v>0</v>
      </c>
      <c r="R51" s="851"/>
      <c r="S51" s="845" t="e">
        <f t="shared" si="8"/>
        <v>#DIV/0!</v>
      </c>
      <c r="U51" s="846"/>
      <c r="W51" s="782">
        <f t="shared" si="9"/>
        <v>0</v>
      </c>
      <c r="Y51" s="847" t="e">
        <f t="shared" si="12"/>
        <v>#DIV/0!</v>
      </c>
      <c r="AA51"/>
      <c r="AB51"/>
      <c r="AC51"/>
      <c r="AE51" s="816"/>
    </row>
    <row r="52" spans="1:33">
      <c r="A52" s="839">
        <f>A25</f>
        <v>0</v>
      </c>
      <c r="B52" s="840">
        <f t="shared" si="6"/>
        <v>0</v>
      </c>
      <c r="C52" s="794"/>
      <c r="D52" s="841">
        <f>D25</f>
        <v>0</v>
      </c>
      <c r="E52" s="794"/>
      <c r="F52" s="794"/>
      <c r="G52" s="841">
        <f>G25</f>
        <v>0</v>
      </c>
      <c r="H52" s="794"/>
      <c r="I52" s="798"/>
      <c r="J52" s="794"/>
      <c r="K52" s="798"/>
      <c r="L52" s="794"/>
      <c r="M52" s="798"/>
      <c r="N52" s="851"/>
      <c r="O52" s="843"/>
      <c r="Q52" s="844">
        <f t="shared" si="7"/>
        <v>0</v>
      </c>
      <c r="R52" s="851"/>
      <c r="S52" s="845" t="e">
        <f t="shared" si="8"/>
        <v>#DIV/0!</v>
      </c>
      <c r="U52" s="846"/>
      <c r="W52" s="782">
        <f t="shared" si="9"/>
        <v>0</v>
      </c>
      <c r="Y52" s="847" t="e">
        <f t="shared" si="12"/>
        <v>#DIV/0!</v>
      </c>
      <c r="AE52" s="816"/>
    </row>
    <row r="53" spans="1:33" ht="17.25">
      <c r="A53" s="839">
        <f>A26</f>
        <v>0</v>
      </c>
      <c r="B53" s="840">
        <f t="shared" si="6"/>
        <v>0</v>
      </c>
      <c r="C53" s="794"/>
      <c r="D53" s="841">
        <f>D26</f>
        <v>0</v>
      </c>
      <c r="E53" s="794"/>
      <c r="F53" s="794"/>
      <c r="G53" s="841">
        <f>G26</f>
        <v>0</v>
      </c>
      <c r="H53" s="794"/>
      <c r="I53" s="852"/>
      <c r="J53" s="794"/>
      <c r="K53" s="852"/>
      <c r="L53" s="794"/>
      <c r="M53" s="852"/>
      <c r="N53" s="851"/>
      <c r="O53" s="843"/>
      <c r="Q53" s="853">
        <f t="shared" si="7"/>
        <v>0</v>
      </c>
      <c r="R53" s="851"/>
      <c r="S53" s="845" t="e">
        <f t="shared" si="8"/>
        <v>#DIV/0!</v>
      </c>
      <c r="U53" s="846"/>
      <c r="W53" s="854">
        <f t="shared" si="9"/>
        <v>0</v>
      </c>
      <c r="Y53" s="847" t="e">
        <f t="shared" si="12"/>
        <v>#DIV/0!</v>
      </c>
      <c r="AE53" s="816"/>
    </row>
    <row r="54" spans="1:33">
      <c r="A54" s="771"/>
      <c r="B54" s="855" t="s">
        <v>773</v>
      </c>
      <c r="D54" s="856"/>
      <c r="G54" s="857"/>
      <c r="I54" s="858">
        <f>SUM(I48:I53)</f>
        <v>1300000</v>
      </c>
      <c r="K54" s="851">
        <f>SUM(K48:K53)</f>
        <v>0</v>
      </c>
      <c r="M54" s="858">
        <f>SUM(M48:M53)</f>
        <v>76156.52</v>
      </c>
      <c r="N54" s="858"/>
      <c r="O54" s="851">
        <f>SUM(O48:O52)</f>
        <v>0</v>
      </c>
      <c r="Q54" s="859">
        <f>SUM(Q48:Q53)</f>
        <v>1223843.48</v>
      </c>
      <c r="R54" s="858"/>
      <c r="W54" s="858">
        <f>SUM(W48:W53)</f>
        <v>54197</v>
      </c>
      <c r="Y54" s="847"/>
      <c r="AC54" s="849"/>
      <c r="AE54" s="816"/>
    </row>
    <row r="55" spans="1:33">
      <c r="A55" s="771"/>
      <c r="B55" s="820" t="s">
        <v>774</v>
      </c>
      <c r="D55" s="856"/>
      <c r="G55" s="857"/>
      <c r="I55" s="851"/>
      <c r="K55" s="851"/>
      <c r="M55" s="851"/>
      <c r="N55" s="851"/>
      <c r="O55" s="851"/>
      <c r="P55" s="851"/>
      <c r="Q55" s="781"/>
      <c r="U55" s="851"/>
      <c r="W55" s="851"/>
      <c r="Y55" s="860"/>
      <c r="AC55" s="849"/>
      <c r="AE55" s="816"/>
      <c r="AG55" s="782"/>
    </row>
    <row r="56" spans="1:33" ht="16.5">
      <c r="A56" s="822"/>
      <c r="B56" s="823" t="s">
        <v>1020</v>
      </c>
      <c r="C56" s="827"/>
      <c r="D56" s="827"/>
      <c r="E56" s="827"/>
      <c r="F56" s="827"/>
      <c r="G56" s="827"/>
      <c r="H56" s="827"/>
      <c r="I56" s="827"/>
      <c r="J56" s="827"/>
      <c r="K56" s="827"/>
      <c r="L56" s="827"/>
      <c r="M56" s="861"/>
      <c r="N56" s="861"/>
      <c r="O56" s="861"/>
      <c r="P56" s="861"/>
      <c r="Q56" s="862"/>
      <c r="R56" s="827"/>
      <c r="S56" s="827"/>
      <c r="T56" s="827"/>
      <c r="U56" s="827"/>
      <c r="V56" s="827"/>
      <c r="W56" s="827"/>
      <c r="X56" s="827"/>
      <c r="Y56" s="863"/>
    </row>
    <row r="57" spans="1:33">
      <c r="A57" s="822"/>
      <c r="B57" s="823"/>
      <c r="C57" s="827"/>
      <c r="D57" s="827"/>
      <c r="E57" s="827"/>
      <c r="F57" s="827"/>
      <c r="G57" s="827"/>
      <c r="H57" s="827"/>
      <c r="I57" s="827"/>
      <c r="J57" s="827"/>
      <c r="K57" s="827"/>
      <c r="L57" s="827"/>
      <c r="M57" s="861"/>
      <c r="N57" s="861"/>
      <c r="O57" s="861"/>
      <c r="P57" s="861"/>
      <c r="Q57" s="862"/>
      <c r="Y57" s="848"/>
    </row>
    <row r="58" spans="1:33">
      <c r="B58" s="816"/>
      <c r="M58" s="864"/>
      <c r="N58" s="864"/>
      <c r="O58" s="864"/>
      <c r="P58" s="864"/>
      <c r="Q58" s="864"/>
      <c r="R58" s="864"/>
      <c r="Y58" s="807"/>
    </row>
    <row r="59" spans="1:33" ht="18">
      <c r="B59" s="865"/>
      <c r="M59" s="866"/>
      <c r="N59" s="866"/>
      <c r="O59" s="866"/>
      <c r="P59" s="866"/>
      <c r="Q59" s="866"/>
      <c r="R59" s="866"/>
      <c r="Y59" s="851"/>
    </row>
    <row r="60" spans="1:33">
      <c r="Y60" s="851"/>
      <c r="AA60" s="807"/>
    </row>
    <row r="61" spans="1:33">
      <c r="D61" s="851"/>
      <c r="G61" s="851"/>
      <c r="M61" s="851"/>
      <c r="N61" s="851"/>
      <c r="O61" s="851" t="str">
        <f>K1</f>
        <v>Attachment 5a</v>
      </c>
      <c r="P61" s="851"/>
      <c r="Q61" s="851"/>
      <c r="R61" s="851"/>
      <c r="W61" s="867"/>
      <c r="Y61" s="851"/>
    </row>
    <row r="62" spans="1:33">
      <c r="O62" s="780" t="str">
        <f>K2</f>
        <v>Debt Cost</v>
      </c>
      <c r="W62" s="867"/>
    </row>
    <row r="63" spans="1:33" ht="15" customHeight="1">
      <c r="D63" s="868"/>
      <c r="G63" s="868"/>
      <c r="M63" s="1030" t="str">
        <f>K3</f>
        <v>Valley Link Transmission Maryland, LLC</v>
      </c>
      <c r="N63" s="1030"/>
      <c r="O63" s="1030"/>
      <c r="P63" s="1030"/>
      <c r="Q63" s="1030"/>
      <c r="R63" s="868"/>
      <c r="S63" s="765" t="s">
        <v>946</v>
      </c>
      <c r="W63" s="867"/>
      <c r="Y63" s="868"/>
    </row>
    <row r="64" spans="1:33">
      <c r="B64" s="816"/>
    </row>
    <row r="65" spans="1:26" ht="24.6" customHeight="1">
      <c r="B65" s="816"/>
      <c r="M65" s="1028" t="s">
        <v>950</v>
      </c>
      <c r="N65" s="1028"/>
      <c r="O65" s="1028"/>
      <c r="P65" s="1028"/>
      <c r="Q65" s="1028"/>
    </row>
    <row r="67" spans="1:26">
      <c r="A67" s="768"/>
      <c r="B67" s="944"/>
      <c r="C67" s="945"/>
      <c r="D67" s="946"/>
      <c r="E67" s="945"/>
      <c r="F67" s="945"/>
      <c r="G67" s="945"/>
      <c r="H67" s="945"/>
      <c r="I67" s="945"/>
      <c r="J67" s="945"/>
      <c r="K67" s="945"/>
      <c r="L67" s="945"/>
      <c r="M67" s="945"/>
      <c r="N67" s="945"/>
      <c r="O67" s="945"/>
      <c r="P67" s="945"/>
      <c r="Q67" s="945"/>
      <c r="R67" s="945"/>
      <c r="S67" s="945"/>
      <c r="T67" s="945"/>
      <c r="U67" s="945"/>
      <c r="V67" s="945"/>
      <c r="W67" s="945"/>
      <c r="X67" s="945"/>
      <c r="Y67" s="831"/>
    </row>
    <row r="68" spans="1:26" ht="18.75">
      <c r="A68" s="771"/>
      <c r="B68" s="1027" t="s">
        <v>1022</v>
      </c>
      <c r="C68" s="1027"/>
      <c r="D68" s="1027"/>
      <c r="E68" s="1027"/>
      <c r="G68" s="1027" t="s">
        <v>1023</v>
      </c>
      <c r="H68" s="1027"/>
      <c r="I68" s="1027"/>
      <c r="Y68" s="781"/>
    </row>
    <row r="69" spans="1:26" ht="15.75">
      <c r="A69" s="771"/>
      <c r="B69" s="777"/>
      <c r="C69" s="777"/>
      <c r="D69" s="777"/>
      <c r="E69" s="777"/>
      <c r="Y69" s="781"/>
    </row>
    <row r="70" spans="1:26" ht="30">
      <c r="A70" s="771"/>
      <c r="B70" s="949" t="s">
        <v>153</v>
      </c>
      <c r="C70" s="949" t="s">
        <v>1024</v>
      </c>
      <c r="D70" s="950" t="s">
        <v>1025</v>
      </c>
      <c r="F70" s="767"/>
      <c r="G70" s="949" t="s">
        <v>153</v>
      </c>
      <c r="H70" s="949" t="s">
        <v>1024</v>
      </c>
      <c r="I70" s="950" t="s">
        <v>1025</v>
      </c>
      <c r="Y70" s="781"/>
    </row>
    <row r="71" spans="1:26" ht="15.75">
      <c r="A71" s="771"/>
      <c r="B71" s="750" t="s">
        <v>73</v>
      </c>
      <c r="C71" s="760">
        <v>2024</v>
      </c>
      <c r="D71" s="955">
        <v>5.6024999999999998E-2</v>
      </c>
      <c r="G71" s="951" t="s">
        <v>87</v>
      </c>
      <c r="H71" s="780">
        <v>2025</v>
      </c>
      <c r="I71" s="955">
        <v>5.2495E-2</v>
      </c>
      <c r="Y71" s="781"/>
    </row>
    <row r="72" spans="1:26" ht="15.75">
      <c r="A72" s="771"/>
      <c r="B72" s="750" t="s">
        <v>80</v>
      </c>
      <c r="C72" s="760">
        <f>C71+1</f>
        <v>2025</v>
      </c>
      <c r="D72" s="955">
        <v>5.6287999999999998E-2</v>
      </c>
      <c r="G72" s="780"/>
      <c r="I72" s="780"/>
      <c r="Y72" s="781"/>
    </row>
    <row r="73" spans="1:26" ht="15.75">
      <c r="A73" s="771"/>
      <c r="B73" s="750" t="s">
        <v>79</v>
      </c>
      <c r="C73" s="760">
        <f>C72</f>
        <v>2025</v>
      </c>
      <c r="D73" s="955">
        <v>5.3844000000000003E-2</v>
      </c>
      <c r="G73" s="952"/>
      <c r="I73" s="952"/>
      <c r="Y73" s="781"/>
    </row>
    <row r="74" spans="1:26" ht="15.75">
      <c r="A74" s="771"/>
      <c r="B74" s="750" t="s">
        <v>78</v>
      </c>
      <c r="C74" s="760">
        <f t="shared" ref="C74:C83" si="13">C73</f>
        <v>2025</v>
      </c>
      <c r="D74" s="955">
        <v>5.4261999999999998E-2</v>
      </c>
      <c r="G74" s="952"/>
      <c r="Y74" s="781"/>
    </row>
    <row r="75" spans="1:26" ht="15.75">
      <c r="A75" s="771"/>
      <c r="B75" s="750" t="s">
        <v>71</v>
      </c>
      <c r="C75" s="760">
        <f t="shared" si="13"/>
        <v>2025</v>
      </c>
      <c r="D75" s="955">
        <v>5.4295000000000003E-2</v>
      </c>
      <c r="G75" s="952"/>
      <c r="I75" s="952"/>
      <c r="Y75" s="781"/>
    </row>
    <row r="76" spans="1:26" ht="15.75">
      <c r="A76" s="771"/>
      <c r="B76" s="750" t="s">
        <v>70</v>
      </c>
      <c r="C76" s="760">
        <f t="shared" si="13"/>
        <v>2025</v>
      </c>
      <c r="D76" s="955">
        <v>5.5454999999999997E-2</v>
      </c>
      <c r="G76" s="952"/>
      <c r="Y76" s="781"/>
    </row>
    <row r="77" spans="1:26" ht="15.75">
      <c r="A77" s="771"/>
      <c r="B77" s="750" t="s">
        <v>87</v>
      </c>
      <c r="C77" s="760">
        <f t="shared" si="13"/>
        <v>2025</v>
      </c>
      <c r="D77" s="955">
        <v>5.3289999999999997E-2</v>
      </c>
      <c r="G77" s="952"/>
      <c r="I77" s="952"/>
      <c r="Y77" s="781"/>
    </row>
    <row r="78" spans="1:26" ht="15.75">
      <c r="A78" s="771"/>
      <c r="B78" s="750" t="s">
        <v>77</v>
      </c>
      <c r="C78" s="760">
        <f t="shared" si="13"/>
        <v>2025</v>
      </c>
      <c r="D78" s="955">
        <v>5.3903999999999994E-2</v>
      </c>
      <c r="G78" s="952"/>
      <c r="L78" s="767"/>
      <c r="M78" s="767"/>
      <c r="N78" s="767"/>
      <c r="O78" s="767"/>
      <c r="P78" s="767"/>
      <c r="Q78" s="767"/>
      <c r="R78" s="767"/>
      <c r="S78" s="767"/>
      <c r="T78" s="767"/>
      <c r="U78" s="767"/>
      <c r="V78" s="767"/>
      <c r="W78" s="767"/>
      <c r="X78" s="767"/>
      <c r="Y78" s="772"/>
      <c r="Z78" s="767"/>
    </row>
    <row r="79" spans="1:26" ht="15.75">
      <c r="A79" s="771"/>
      <c r="B79" s="750" t="s">
        <v>76</v>
      </c>
      <c r="C79" s="760">
        <f t="shared" si="13"/>
        <v>2025</v>
      </c>
      <c r="D79" s="955">
        <v>5.2495E-2</v>
      </c>
      <c r="I79" s="952"/>
      <c r="J79" s="767"/>
      <c r="K79" s="767"/>
      <c r="L79" s="767"/>
      <c r="M79" s="767"/>
      <c r="N79" s="767"/>
      <c r="O79" s="767"/>
      <c r="P79" s="767"/>
      <c r="Q79" s="767"/>
      <c r="R79" s="767"/>
      <c r="S79" s="767"/>
      <c r="T79" s="767"/>
      <c r="U79" s="767"/>
      <c r="V79" s="767"/>
      <c r="W79" s="767"/>
      <c r="X79" s="767"/>
      <c r="Y79" s="772"/>
      <c r="Z79" s="767"/>
    </row>
    <row r="80" spans="1:26" ht="15.75">
      <c r="A80" s="771"/>
      <c r="B80" s="750" t="s">
        <v>75</v>
      </c>
      <c r="C80" s="760">
        <f t="shared" si="13"/>
        <v>2025</v>
      </c>
      <c r="D80" s="955">
        <v>5.1687000000000004E-2</v>
      </c>
      <c r="I80" s="952"/>
      <c r="J80" s="767"/>
      <c r="K80" s="767"/>
      <c r="L80" s="767"/>
      <c r="M80" s="767"/>
      <c r="N80" s="767"/>
      <c r="O80" s="767"/>
      <c r="P80" s="767"/>
      <c r="Q80" s="767"/>
      <c r="R80" s="767"/>
      <c r="S80" s="767"/>
      <c r="T80" s="767"/>
      <c r="U80" s="767"/>
      <c r="V80" s="767"/>
      <c r="W80" s="767"/>
      <c r="X80" s="767"/>
      <c r="Y80" s="772"/>
      <c r="Z80" s="767"/>
    </row>
    <row r="81" spans="1:26" ht="15.75">
      <c r="A81" s="771"/>
      <c r="B81" s="750" t="s">
        <v>81</v>
      </c>
      <c r="C81" s="760">
        <f t="shared" si="13"/>
        <v>2025</v>
      </c>
      <c r="D81" s="955">
        <v>5.1492000000000003E-2</v>
      </c>
      <c r="I81" s="952"/>
      <c r="J81" s="767"/>
      <c r="K81" s="767"/>
      <c r="L81" s="767"/>
      <c r="M81" s="767"/>
      <c r="N81" s="767"/>
      <c r="O81" s="767"/>
      <c r="P81" s="767"/>
      <c r="Q81" s="767"/>
      <c r="R81" s="767"/>
      <c r="S81" s="767"/>
      <c r="T81" s="767"/>
      <c r="U81" s="767"/>
      <c r="V81" s="767"/>
      <c r="W81" s="767"/>
      <c r="X81" s="767"/>
      <c r="Y81" s="772"/>
      <c r="Z81" s="767"/>
    </row>
    <row r="82" spans="1:26" ht="15.75">
      <c r="A82" s="771"/>
      <c r="B82" s="750" t="s">
        <v>74</v>
      </c>
      <c r="C82" s="760">
        <f t="shared" si="13"/>
        <v>2025</v>
      </c>
      <c r="D82" s="955">
        <v>5.0667999999999998E-2</v>
      </c>
      <c r="I82" s="952"/>
      <c r="J82" s="767"/>
      <c r="K82" s="767"/>
      <c r="L82" s="767"/>
      <c r="M82" s="767"/>
      <c r="N82" s="767"/>
      <c r="O82" s="767"/>
      <c r="P82" s="767"/>
      <c r="Q82" s="767"/>
      <c r="R82" s="767"/>
      <c r="S82" s="767"/>
      <c r="T82" s="767"/>
      <c r="U82" s="767"/>
      <c r="V82" s="767"/>
      <c r="W82" s="767"/>
      <c r="X82" s="767"/>
      <c r="Y82" s="772"/>
      <c r="Z82" s="767"/>
    </row>
    <row r="83" spans="1:26" ht="15.75">
      <c r="A83" s="771"/>
      <c r="B83" s="750" t="s">
        <v>73</v>
      </c>
      <c r="C83" s="760">
        <f t="shared" si="13"/>
        <v>2025</v>
      </c>
      <c r="D83" s="955">
        <v>5.1394000000000002E-2</v>
      </c>
      <c r="F83" s="767"/>
      <c r="G83" s="767"/>
      <c r="H83" s="767"/>
      <c r="I83" s="767"/>
      <c r="J83" s="767"/>
      <c r="K83" s="767"/>
      <c r="Y83" s="781"/>
    </row>
    <row r="84" spans="1:26" ht="15.75">
      <c r="A84" s="771"/>
      <c r="B84" s="766" t="s">
        <v>1026</v>
      </c>
      <c r="D84" s="968">
        <f>AVERAGE(D71:D83)</f>
        <v>5.3469153846153854E-2</v>
      </c>
      <c r="L84" s="780"/>
      <c r="M84" s="780"/>
      <c r="N84" s="780"/>
      <c r="O84" s="780"/>
      <c r="P84" s="780"/>
      <c r="Q84" s="780"/>
      <c r="R84" s="780"/>
      <c r="S84" s="780"/>
      <c r="T84" s="780"/>
      <c r="U84" s="780"/>
      <c r="V84" s="780"/>
      <c r="Y84" s="781"/>
    </row>
    <row r="85" spans="1:26" ht="15.75">
      <c r="A85" s="771"/>
      <c r="B85" s="788"/>
      <c r="G85" s="780"/>
      <c r="H85" s="780"/>
      <c r="I85" s="780"/>
      <c r="J85" s="780"/>
      <c r="K85" s="780"/>
      <c r="L85" s="780"/>
      <c r="M85" s="780"/>
      <c r="N85" s="780"/>
      <c r="O85" s="780"/>
      <c r="P85" s="780"/>
      <c r="Q85" s="780"/>
      <c r="R85" s="780"/>
      <c r="S85" s="780"/>
      <c r="T85" s="780"/>
      <c r="U85" s="780"/>
      <c r="V85" s="780"/>
      <c r="W85" s="780"/>
      <c r="Y85" s="834"/>
      <c r="Z85" s="780"/>
    </row>
    <row r="86" spans="1:26">
      <c r="A86" s="771"/>
      <c r="B86" s="765" t="s">
        <v>1027</v>
      </c>
      <c r="G86" s="780"/>
      <c r="H86" s="780"/>
      <c r="I86" s="780"/>
      <c r="J86" s="780"/>
      <c r="K86" s="780"/>
      <c r="L86" s="780"/>
      <c r="M86" s="780"/>
      <c r="N86" s="780"/>
      <c r="O86" s="780"/>
      <c r="P86" s="780"/>
      <c r="Q86" s="780"/>
      <c r="R86" s="780"/>
      <c r="S86" s="780"/>
      <c r="T86" s="780"/>
      <c r="U86" s="780"/>
      <c r="V86" s="780"/>
      <c r="W86" s="780"/>
      <c r="Y86" s="834"/>
      <c r="Z86" s="780"/>
    </row>
    <row r="87" spans="1:26">
      <c r="A87" s="771"/>
      <c r="B87" s="765" t="s">
        <v>1028</v>
      </c>
      <c r="D87" s="780"/>
      <c r="E87" s="780"/>
      <c r="F87" s="780"/>
      <c r="G87" s="780"/>
      <c r="H87" s="780"/>
      <c r="I87" s="780"/>
      <c r="J87" s="780"/>
      <c r="K87" s="780"/>
      <c r="L87" s="780"/>
      <c r="M87" s="780"/>
      <c r="N87" s="780"/>
      <c r="O87" s="780"/>
      <c r="P87" s="780"/>
      <c r="Q87" s="780"/>
      <c r="R87" s="780"/>
      <c r="S87" s="780"/>
      <c r="T87" s="780"/>
      <c r="U87" s="780"/>
      <c r="V87" s="780"/>
      <c r="W87" s="780"/>
      <c r="Y87" s="834"/>
      <c r="Z87" s="780"/>
    </row>
    <row r="88" spans="1:26">
      <c r="A88" s="822"/>
      <c r="B88" s="947"/>
      <c r="C88" s="827"/>
      <c r="D88" s="948"/>
      <c r="E88" s="948"/>
      <c r="F88" s="948"/>
      <c r="G88" s="948"/>
      <c r="H88" s="824"/>
      <c r="I88" s="948"/>
      <c r="J88" s="824"/>
      <c r="K88" s="824"/>
      <c r="L88" s="824"/>
      <c r="M88" s="824"/>
      <c r="N88" s="824"/>
      <c r="O88" s="824"/>
      <c r="P88" s="824"/>
      <c r="Q88" s="824"/>
      <c r="R88" s="824"/>
      <c r="S88" s="827"/>
      <c r="T88" s="827"/>
      <c r="U88" s="827"/>
      <c r="V88" s="827"/>
      <c r="W88" s="947"/>
      <c r="X88" s="827"/>
      <c r="Y88" s="825"/>
      <c r="Z88" s="780"/>
    </row>
    <row r="89" spans="1:26">
      <c r="B89" s="816"/>
      <c r="D89" s="782"/>
      <c r="E89" s="782"/>
      <c r="F89" s="782"/>
      <c r="G89" s="782"/>
      <c r="H89" s="802"/>
      <c r="I89" s="782"/>
      <c r="J89" s="802"/>
      <c r="K89" s="802"/>
      <c r="L89" s="802"/>
      <c r="M89" s="802"/>
      <c r="N89" s="802"/>
      <c r="O89" s="802"/>
      <c r="P89" s="802"/>
      <c r="Q89" s="802"/>
      <c r="R89" s="802"/>
      <c r="W89" s="816"/>
      <c r="Y89" s="802"/>
      <c r="Z89" s="780"/>
    </row>
    <row r="90" spans="1:26">
      <c r="B90" s="816"/>
      <c r="D90" s="782"/>
      <c r="E90" s="782"/>
      <c r="F90" s="782"/>
      <c r="G90" s="782"/>
      <c r="H90" s="802"/>
      <c r="I90" s="782"/>
      <c r="J90" s="802"/>
      <c r="K90" s="802"/>
      <c r="L90" s="802"/>
      <c r="M90" s="802"/>
      <c r="N90" s="802"/>
      <c r="O90" s="802"/>
      <c r="P90" s="802"/>
      <c r="Q90" s="802"/>
      <c r="R90" s="802"/>
      <c r="W90" s="816"/>
      <c r="Y90" s="802"/>
      <c r="Z90" s="780"/>
    </row>
    <row r="91" spans="1:26">
      <c r="B91" s="775"/>
      <c r="D91" s="782"/>
      <c r="E91" s="782"/>
      <c r="F91" s="782"/>
      <c r="G91" s="782"/>
      <c r="H91" s="802"/>
      <c r="I91" s="782"/>
      <c r="J91" s="802"/>
      <c r="K91" s="802"/>
      <c r="L91" s="802"/>
      <c r="M91" s="802"/>
      <c r="N91" s="802"/>
      <c r="O91" s="802"/>
      <c r="P91" s="802"/>
      <c r="Q91" s="802"/>
      <c r="R91" s="802"/>
      <c r="W91" s="816"/>
      <c r="Y91" s="802"/>
      <c r="Z91" s="780"/>
    </row>
    <row r="92" spans="1:26">
      <c r="B92" s="775"/>
      <c r="D92" s="782"/>
      <c r="E92" s="782"/>
      <c r="F92" s="782"/>
      <c r="G92" s="782"/>
      <c r="H92" s="802"/>
      <c r="I92" s="782"/>
      <c r="J92" s="802"/>
      <c r="K92" s="802"/>
      <c r="L92" s="802"/>
      <c r="M92" s="802"/>
      <c r="N92" s="802"/>
      <c r="O92" s="802"/>
      <c r="P92" s="802"/>
      <c r="Q92" s="802"/>
      <c r="R92" s="802"/>
      <c r="W92" s="816"/>
      <c r="Y92" s="802"/>
      <c r="Z92" s="780"/>
    </row>
    <row r="93" spans="1:26">
      <c r="B93" s="837"/>
      <c r="D93" s="782"/>
      <c r="E93" s="782"/>
      <c r="F93" s="782"/>
      <c r="G93" s="782"/>
      <c r="H93" s="802"/>
      <c r="I93" s="782"/>
      <c r="J93" s="802"/>
      <c r="K93" s="802"/>
      <c r="L93" s="802"/>
      <c r="M93" s="802"/>
      <c r="N93" s="802"/>
      <c r="O93" s="802"/>
      <c r="P93" s="802"/>
      <c r="Q93" s="802"/>
      <c r="R93" s="802"/>
      <c r="W93" s="816"/>
      <c r="Y93" s="802"/>
      <c r="Z93" s="780"/>
    </row>
    <row r="94" spans="1:26">
      <c r="B94" s="816"/>
      <c r="D94" s="782"/>
      <c r="E94" s="782"/>
      <c r="F94" s="782"/>
      <c r="G94" s="782"/>
      <c r="H94" s="802"/>
      <c r="I94" s="782"/>
      <c r="J94" s="802"/>
      <c r="K94" s="802"/>
      <c r="L94" s="802"/>
      <c r="M94" s="802"/>
      <c r="N94" s="802"/>
      <c r="O94" s="802"/>
      <c r="P94" s="802"/>
      <c r="Q94" s="802"/>
      <c r="R94" s="802"/>
      <c r="W94" s="816"/>
      <c r="Y94" s="802"/>
      <c r="Z94" s="780"/>
    </row>
    <row r="95" spans="1:26">
      <c r="B95" s="816"/>
      <c r="D95" s="782"/>
      <c r="E95" s="782"/>
      <c r="F95" s="782"/>
      <c r="G95" s="782"/>
      <c r="H95" s="802"/>
      <c r="I95" s="782"/>
      <c r="J95" s="802"/>
      <c r="K95" s="802"/>
      <c r="L95" s="802"/>
      <c r="M95" s="802"/>
      <c r="N95" s="802"/>
      <c r="O95" s="802"/>
      <c r="P95" s="802"/>
      <c r="Q95" s="802"/>
      <c r="R95" s="802"/>
      <c r="W95" s="816"/>
      <c r="Y95" s="802"/>
      <c r="Z95" s="780"/>
    </row>
    <row r="96" spans="1:26">
      <c r="B96" s="816"/>
      <c r="D96" s="782"/>
      <c r="E96" s="782"/>
      <c r="F96" s="782"/>
      <c r="G96" s="782"/>
      <c r="H96" s="802"/>
      <c r="I96" s="782"/>
      <c r="J96" s="802"/>
      <c r="K96" s="802"/>
      <c r="L96" s="802"/>
      <c r="M96" s="802"/>
      <c r="N96" s="802"/>
      <c r="O96" s="802"/>
      <c r="P96" s="802"/>
      <c r="Q96" s="802"/>
      <c r="R96" s="802"/>
      <c r="W96" s="816"/>
      <c r="Y96" s="802"/>
      <c r="Z96" s="780"/>
    </row>
    <row r="97" spans="2:26">
      <c r="B97" s="816"/>
      <c r="D97" s="782"/>
      <c r="E97" s="782"/>
      <c r="F97" s="782"/>
      <c r="G97" s="782"/>
      <c r="H97" s="802"/>
      <c r="I97" s="782"/>
      <c r="J97" s="802"/>
      <c r="K97" s="802"/>
      <c r="L97" s="802"/>
      <c r="M97" s="802"/>
      <c r="N97" s="802"/>
      <c r="O97" s="802"/>
      <c r="P97" s="802"/>
      <c r="Q97" s="802"/>
      <c r="R97" s="802"/>
      <c r="W97" s="816"/>
      <c r="Y97" s="802"/>
      <c r="Z97" s="780"/>
    </row>
    <row r="98" spans="2:26">
      <c r="B98" s="816"/>
      <c r="D98" s="782"/>
      <c r="E98" s="782"/>
      <c r="F98" s="782"/>
      <c r="G98" s="782"/>
      <c r="H98" s="802"/>
      <c r="I98" s="782"/>
      <c r="J98" s="802"/>
      <c r="K98" s="802"/>
      <c r="L98" s="802"/>
      <c r="M98" s="802"/>
      <c r="N98" s="802"/>
      <c r="O98" s="802"/>
      <c r="P98" s="802"/>
      <c r="Q98" s="802"/>
      <c r="R98" s="802"/>
      <c r="W98" s="816"/>
      <c r="Y98" s="802"/>
      <c r="Z98" s="780"/>
    </row>
    <row r="99" spans="2:26">
      <c r="B99" s="816"/>
      <c r="D99" s="782"/>
      <c r="E99" s="782"/>
      <c r="F99" s="782"/>
      <c r="G99" s="782"/>
      <c r="H99" s="802"/>
      <c r="I99" s="782"/>
      <c r="J99" s="802"/>
      <c r="K99" s="802"/>
      <c r="L99" s="802"/>
      <c r="M99" s="802"/>
      <c r="N99" s="802"/>
      <c r="O99" s="802"/>
      <c r="P99" s="802"/>
      <c r="Q99" s="802"/>
      <c r="R99" s="802"/>
      <c r="W99" s="816"/>
      <c r="Y99" s="802"/>
      <c r="Z99" s="780"/>
    </row>
    <row r="100" spans="2:26">
      <c r="B100" s="816"/>
      <c r="D100" s="782"/>
      <c r="E100" s="782"/>
      <c r="F100" s="782"/>
      <c r="G100" s="782"/>
      <c r="H100" s="802"/>
      <c r="I100" s="782"/>
      <c r="J100" s="802"/>
      <c r="K100" s="802"/>
      <c r="L100" s="802"/>
      <c r="M100" s="802"/>
      <c r="N100" s="802"/>
      <c r="O100" s="802"/>
      <c r="P100" s="802"/>
      <c r="Q100" s="802"/>
      <c r="R100" s="802"/>
      <c r="W100" s="816"/>
      <c r="Y100" s="802"/>
      <c r="Z100" s="780"/>
    </row>
    <row r="101" spans="2:26">
      <c r="B101" s="816"/>
      <c r="D101" s="782"/>
      <c r="E101" s="782"/>
      <c r="F101" s="782"/>
      <c r="G101" s="782"/>
      <c r="H101" s="802"/>
      <c r="I101" s="782"/>
      <c r="J101" s="802"/>
      <c r="K101" s="802"/>
      <c r="L101" s="802"/>
      <c r="M101" s="802"/>
      <c r="N101" s="802"/>
      <c r="O101" s="802"/>
      <c r="P101" s="802"/>
      <c r="Q101" s="802"/>
      <c r="R101" s="802"/>
      <c r="W101" s="816"/>
      <c r="Y101" s="802"/>
      <c r="Z101" s="780"/>
    </row>
    <row r="102" spans="2:26">
      <c r="B102" s="816"/>
      <c r="D102" s="782"/>
      <c r="E102" s="782"/>
      <c r="F102" s="782"/>
      <c r="G102" s="782"/>
      <c r="H102" s="802"/>
      <c r="I102" s="782"/>
      <c r="J102" s="802"/>
      <c r="K102" s="802"/>
      <c r="L102" s="802"/>
      <c r="M102" s="802"/>
      <c r="N102" s="802"/>
      <c r="O102" s="802"/>
      <c r="P102" s="802"/>
      <c r="Q102" s="802"/>
      <c r="R102" s="802"/>
      <c r="W102" s="816"/>
      <c r="Y102" s="802"/>
      <c r="Z102" s="780"/>
    </row>
    <row r="103" spans="2:26">
      <c r="B103" s="816"/>
      <c r="D103" s="782"/>
      <c r="E103" s="782"/>
      <c r="F103" s="782"/>
      <c r="G103" s="782"/>
      <c r="H103" s="802"/>
      <c r="I103" s="782"/>
      <c r="J103" s="802"/>
      <c r="K103" s="802"/>
      <c r="L103" s="802"/>
      <c r="M103" s="802"/>
      <c r="N103" s="802"/>
      <c r="O103" s="802"/>
      <c r="P103" s="802"/>
      <c r="Q103" s="802"/>
      <c r="R103" s="802"/>
      <c r="W103" s="816"/>
      <c r="Y103" s="802"/>
      <c r="Z103" s="780"/>
    </row>
    <row r="104" spans="2:26">
      <c r="B104" s="816"/>
      <c r="D104" s="782"/>
      <c r="E104" s="782"/>
      <c r="F104" s="782"/>
      <c r="G104" s="782"/>
      <c r="H104" s="802"/>
      <c r="I104" s="782"/>
      <c r="J104" s="802"/>
      <c r="K104" s="802"/>
      <c r="L104" s="802"/>
      <c r="M104" s="802"/>
      <c r="N104" s="802"/>
      <c r="O104" s="802"/>
      <c r="P104" s="802"/>
      <c r="Q104" s="802"/>
      <c r="R104" s="802"/>
      <c r="W104" s="816"/>
      <c r="Y104" s="802"/>
      <c r="Z104" s="780"/>
    </row>
    <row r="105" spans="2:26">
      <c r="D105" s="782"/>
      <c r="E105" s="782"/>
      <c r="F105" s="782"/>
      <c r="G105" s="782"/>
      <c r="I105" s="782"/>
      <c r="M105" s="802"/>
      <c r="N105" s="802"/>
      <c r="O105" s="802"/>
      <c r="P105" s="802"/>
      <c r="Q105" s="802"/>
      <c r="R105" s="802"/>
    </row>
    <row r="106" spans="2:26">
      <c r="B106" s="802"/>
      <c r="C106" s="802"/>
      <c r="D106" s="782"/>
      <c r="E106" s="782"/>
      <c r="F106" s="782"/>
      <c r="G106" s="782"/>
      <c r="H106" s="802"/>
      <c r="I106" s="782"/>
      <c r="J106" s="802"/>
      <c r="K106" s="782"/>
      <c r="L106" s="802"/>
      <c r="M106" s="802"/>
      <c r="N106" s="802"/>
      <c r="O106" s="802"/>
      <c r="P106" s="802"/>
      <c r="Q106" s="802"/>
      <c r="R106" s="802"/>
      <c r="S106" s="802"/>
      <c r="T106" s="802"/>
      <c r="U106" s="802"/>
      <c r="V106" s="802"/>
      <c r="W106" s="816"/>
      <c r="X106" s="802"/>
      <c r="Y106" s="802"/>
      <c r="Z106" s="802"/>
    </row>
    <row r="107" spans="2:26">
      <c r="B107" s="802"/>
      <c r="C107" s="802"/>
      <c r="D107" s="802"/>
      <c r="E107" s="802"/>
      <c r="F107" s="802"/>
      <c r="G107" s="802"/>
      <c r="H107" s="802"/>
      <c r="I107" s="802"/>
      <c r="J107" s="802"/>
      <c r="K107" s="802"/>
      <c r="L107" s="802"/>
      <c r="M107" s="802"/>
      <c r="N107" s="802"/>
      <c r="O107" s="802"/>
      <c r="P107" s="802"/>
      <c r="Q107" s="802"/>
      <c r="R107" s="802"/>
      <c r="S107" s="802"/>
      <c r="T107" s="802"/>
      <c r="U107" s="802"/>
      <c r="V107" s="802"/>
      <c r="W107" s="816"/>
      <c r="X107" s="802"/>
      <c r="Y107" s="802"/>
      <c r="Z107" s="802"/>
    </row>
    <row r="108" spans="2:26" ht="15.75">
      <c r="B108" s="826"/>
      <c r="C108" s="802"/>
      <c r="D108" s="802"/>
      <c r="E108" s="802"/>
      <c r="F108" s="802"/>
      <c r="G108" s="802"/>
      <c r="H108" s="802"/>
      <c r="I108" s="802"/>
      <c r="J108" s="802"/>
      <c r="K108" s="802"/>
      <c r="L108" s="802"/>
      <c r="M108" s="802"/>
      <c r="N108" s="802"/>
      <c r="O108" s="802"/>
      <c r="P108" s="802"/>
      <c r="Q108" s="802"/>
      <c r="R108" s="802"/>
      <c r="S108" s="802"/>
      <c r="T108" s="802"/>
      <c r="U108" s="802"/>
      <c r="V108" s="802"/>
      <c r="W108" s="802"/>
      <c r="X108" s="802"/>
      <c r="Y108" s="802"/>
      <c r="Z108" s="802"/>
    </row>
    <row r="109" spans="2:26" ht="15.75">
      <c r="B109" s="788"/>
    </row>
    <row r="110" spans="2:26">
      <c r="D110" s="868"/>
      <c r="K110" s="868"/>
      <c r="M110" s="782"/>
      <c r="N110" s="782"/>
      <c r="O110" s="782"/>
      <c r="P110" s="782"/>
      <c r="Q110" s="782"/>
      <c r="R110" s="782"/>
      <c r="W110" s="867"/>
      <c r="Y110" s="782"/>
    </row>
    <row r="111" spans="2:26">
      <c r="D111" s="851"/>
      <c r="K111" s="851"/>
      <c r="M111" s="851"/>
      <c r="N111" s="851"/>
      <c r="O111" s="851"/>
      <c r="P111" s="851"/>
      <c r="Q111" s="851"/>
      <c r="R111" s="851"/>
      <c r="W111" s="867"/>
      <c r="Y111" s="851"/>
    </row>
    <row r="112" spans="2:26">
      <c r="D112" s="851"/>
      <c r="K112" s="851"/>
      <c r="M112" s="851"/>
      <c r="N112" s="851"/>
      <c r="O112" s="851"/>
      <c r="P112" s="851"/>
      <c r="Q112" s="851"/>
      <c r="R112" s="851"/>
      <c r="W112" s="867"/>
      <c r="Y112" s="851"/>
    </row>
    <row r="113" spans="2:25">
      <c r="D113" s="851"/>
      <c r="K113" s="851"/>
      <c r="M113" s="851"/>
      <c r="N113" s="851"/>
      <c r="O113" s="851"/>
      <c r="P113" s="851"/>
      <c r="Q113" s="851"/>
      <c r="R113" s="851"/>
      <c r="W113" s="867"/>
      <c r="Y113" s="851"/>
    </row>
    <row r="114" spans="2:25">
      <c r="D114" s="851"/>
      <c r="K114" s="851"/>
      <c r="M114" s="851"/>
      <c r="N114" s="851"/>
      <c r="O114" s="851"/>
      <c r="P114" s="851"/>
      <c r="Q114" s="851"/>
      <c r="R114" s="851"/>
      <c r="W114" s="867"/>
      <c r="Y114" s="851"/>
    </row>
    <row r="115" spans="2:25">
      <c r="B115" s="816"/>
      <c r="W115" s="867"/>
    </row>
    <row r="116" spans="2:25">
      <c r="B116" s="816"/>
      <c r="D116" s="868"/>
      <c r="K116" s="868"/>
      <c r="M116" s="868"/>
      <c r="N116" s="868"/>
      <c r="O116" s="868"/>
      <c r="P116" s="868"/>
      <c r="Q116" s="868"/>
      <c r="R116" s="868"/>
      <c r="W116" s="867"/>
      <c r="Y116" s="868"/>
    </row>
    <row r="118" spans="2:25" ht="15.75">
      <c r="B118" s="788"/>
    </row>
    <row r="119" spans="2:25" ht="15.75">
      <c r="B119" s="766"/>
    </row>
    <row r="120" spans="2:25">
      <c r="D120" s="842"/>
    </row>
    <row r="121" spans="2:25">
      <c r="D121" s="787"/>
    </row>
    <row r="122" spans="2:25">
      <c r="D122" s="787"/>
    </row>
    <row r="123" spans="2:25">
      <c r="D123" s="869"/>
    </row>
    <row r="124" spans="2:25">
      <c r="D124" s="787"/>
    </row>
    <row r="125" spans="2:25">
      <c r="D125" s="787"/>
    </row>
    <row r="126" spans="2:25">
      <c r="B126" s="870"/>
      <c r="D126" s="842"/>
    </row>
    <row r="127" spans="2:25">
      <c r="B127" s="870"/>
    </row>
    <row r="128" spans="2:25" ht="15.75">
      <c r="C128" s="767"/>
    </row>
    <row r="129" spans="2:11" ht="15.75">
      <c r="B129" s="871"/>
      <c r="D129" s="780"/>
      <c r="G129" s="780"/>
      <c r="I129" s="780"/>
      <c r="K129" s="780"/>
    </row>
    <row r="130" spans="2:11">
      <c r="D130" s="780"/>
      <c r="G130" s="780"/>
      <c r="I130" s="780"/>
      <c r="K130" s="780"/>
    </row>
    <row r="131" spans="2:11">
      <c r="D131" s="842"/>
      <c r="G131" s="816"/>
      <c r="I131" s="816"/>
      <c r="K131" s="872"/>
    </row>
    <row r="132" spans="2:11">
      <c r="D132" s="842"/>
      <c r="G132" s="816"/>
      <c r="I132" s="816"/>
      <c r="K132" s="816"/>
    </row>
    <row r="133" spans="2:11">
      <c r="D133" s="842"/>
      <c r="G133" s="816"/>
      <c r="I133" s="816"/>
      <c r="K133" s="816"/>
    </row>
    <row r="134" spans="2:11">
      <c r="D134" s="842"/>
      <c r="G134" s="816"/>
      <c r="I134" s="816"/>
      <c r="K134" s="816"/>
    </row>
    <row r="135" spans="2:11">
      <c r="D135" s="842"/>
      <c r="G135" s="816"/>
      <c r="I135" s="816"/>
      <c r="K135" s="816"/>
    </row>
    <row r="136" spans="2:11">
      <c r="D136" s="842"/>
      <c r="G136" s="816"/>
      <c r="I136" s="816"/>
      <c r="K136" s="816"/>
    </row>
    <row r="137" spans="2:11">
      <c r="D137" s="842"/>
      <c r="G137" s="816"/>
      <c r="I137" s="816"/>
      <c r="K137" s="816"/>
    </row>
  </sheetData>
  <mergeCells count="9">
    <mergeCell ref="K1:R1"/>
    <mergeCell ref="K2:R2"/>
    <mergeCell ref="K3:R3"/>
    <mergeCell ref="M63:Q63"/>
    <mergeCell ref="B68:E68"/>
    <mergeCell ref="G68:I68"/>
    <mergeCell ref="M65:Q65"/>
    <mergeCell ref="M5:O5"/>
    <mergeCell ref="AT14:AU14"/>
  </mergeCells>
  <pageMargins left="0.7" right="0.7" top="0.75" bottom="0.75" header="0.3" footer="0.3"/>
  <pageSetup scale="36" orientation="landscape" r:id="rId1"/>
  <rowBreaks count="1" manualBreakCount="1">
    <brk id="37" max="2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view="pageBreakPreview" zoomScale="80" zoomScaleNormal="80" zoomScaleSheetLayoutView="80" workbookViewId="0">
      <selection activeCell="E69" sqref="E69"/>
    </sheetView>
  </sheetViews>
  <sheetFormatPr defaultColWidth="8.88671875" defaultRowHeight="15"/>
  <cols>
    <col min="1" max="1" width="21.6640625" style="597" customWidth="1"/>
    <col min="2" max="2" width="26.21875" style="597" customWidth="1"/>
    <col min="3" max="3" width="2.21875" style="597" customWidth="1"/>
    <col min="4" max="4" width="18.6640625" style="597" customWidth="1"/>
    <col min="5" max="5" width="1.6640625" style="597" customWidth="1"/>
    <col min="6" max="6" width="18.6640625" style="597" customWidth="1"/>
    <col min="7" max="7" width="12.6640625" style="597" customWidth="1"/>
    <col min="8" max="8" width="15" style="597" customWidth="1"/>
    <col min="9" max="9" width="15.6640625" style="597" customWidth="1"/>
    <col min="10" max="10" width="1.44140625" style="597" customWidth="1"/>
    <col min="11" max="11" width="22.109375" style="597" bestFit="1" customWidth="1"/>
    <col min="12" max="12" width="8.88671875" style="597"/>
    <col min="13" max="13" width="8.44140625" style="597" bestFit="1" customWidth="1"/>
    <col min="14" max="16384" width="8.88671875" style="597"/>
  </cols>
  <sheetData>
    <row r="1" spans="1:11" s="338" customFormat="1">
      <c r="A1" s="996" t="s">
        <v>175</v>
      </c>
      <c r="B1" s="996"/>
      <c r="C1" s="996"/>
      <c r="D1" s="996"/>
      <c r="E1" s="996"/>
      <c r="F1" s="996"/>
      <c r="G1" s="996"/>
      <c r="H1" s="996"/>
      <c r="I1" s="996"/>
      <c r="J1" s="996"/>
      <c r="K1" s="996"/>
    </row>
    <row r="2" spans="1:11" s="338" customFormat="1">
      <c r="A2" s="997" t="s">
        <v>437</v>
      </c>
      <c r="B2" s="997"/>
      <c r="C2" s="997"/>
      <c r="D2" s="997"/>
      <c r="E2" s="997"/>
      <c r="F2" s="997"/>
      <c r="G2" s="997"/>
      <c r="H2" s="997"/>
      <c r="I2" s="997"/>
      <c r="J2" s="997"/>
      <c r="K2" s="997"/>
    </row>
    <row r="3" spans="1:11" s="338" customFormat="1" ht="18" customHeight="1">
      <c r="A3" s="998" t="str">
        <f>+'Attachment H-37A'!D5</f>
        <v>Valley Link Transmission Maryland, LLC</v>
      </c>
      <c r="B3" s="998"/>
      <c r="C3" s="998"/>
      <c r="D3" s="998"/>
      <c r="E3" s="998"/>
      <c r="F3" s="998"/>
      <c r="G3" s="998"/>
      <c r="H3" s="998"/>
      <c r="I3" s="998"/>
      <c r="J3" s="998"/>
      <c r="K3" s="998"/>
    </row>
    <row r="4" spans="1:11">
      <c r="A4" s="873"/>
      <c r="B4" s="873"/>
      <c r="C4" s="873"/>
      <c r="D4" s="873"/>
      <c r="E4" s="873"/>
      <c r="F4" s="873"/>
      <c r="G4" s="873"/>
      <c r="H4" s="873"/>
      <c r="I4" s="873"/>
      <c r="J4" s="873"/>
      <c r="K4" s="873"/>
    </row>
    <row r="5" spans="1:11" ht="15" customHeight="1">
      <c r="A5" s="873"/>
      <c r="B5" s="873"/>
      <c r="C5" s="873"/>
      <c r="D5" s="873"/>
      <c r="E5" s="873"/>
      <c r="F5" s="873"/>
      <c r="G5" s="873"/>
      <c r="H5" s="873"/>
      <c r="I5" s="583"/>
      <c r="J5" s="583"/>
      <c r="K5" s="583"/>
    </row>
    <row r="6" spans="1:11" s="12" customFormat="1" ht="13.9" customHeight="1" thickBot="1">
      <c r="A6" s="463">
        <v>2025</v>
      </c>
      <c r="B6" s="343"/>
      <c r="C6" s="343"/>
      <c r="D6" s="438">
        <f>+A6</f>
        <v>2025</v>
      </c>
      <c r="E6" s="344"/>
      <c r="F6" s="344"/>
      <c r="G6" s="344"/>
      <c r="H6" s="344"/>
      <c r="I6" s="583"/>
      <c r="J6" s="583"/>
      <c r="K6" s="583"/>
    </row>
    <row r="7" spans="1:11" s="12" customFormat="1" ht="25.5">
      <c r="A7" s="345" t="s">
        <v>497</v>
      </c>
      <c r="B7" s="344"/>
      <c r="C7" s="344"/>
      <c r="D7" s="345" t="s">
        <v>496</v>
      </c>
      <c r="E7" s="344"/>
      <c r="F7" s="344"/>
      <c r="G7" s="345" t="s">
        <v>420</v>
      </c>
      <c r="I7" s="583"/>
      <c r="J7" s="583"/>
      <c r="K7" s="583"/>
    </row>
    <row r="8" spans="1:11" s="12" customFormat="1" ht="13.15" customHeight="1">
      <c r="A8" s="346"/>
      <c r="B8" s="344"/>
      <c r="C8" s="344"/>
      <c r="D8" s="346"/>
      <c r="E8" s="344"/>
      <c r="F8" s="344"/>
      <c r="G8" s="347"/>
      <c r="I8" s="583"/>
      <c r="J8" s="583"/>
      <c r="K8" s="583"/>
    </row>
    <row r="9" spans="1:11" s="12" customFormat="1" ht="13.9" customHeight="1" thickBot="1">
      <c r="A9" s="437">
        <f>'3-Project True-up'!G11</f>
        <v>0</v>
      </c>
      <c r="B9" s="349" t="s">
        <v>421</v>
      </c>
      <c r="C9" s="350"/>
      <c r="D9" s="348">
        <f>'3-Project True-up'!H30</f>
        <v>1061777.1325306594</v>
      </c>
      <c r="E9" s="351"/>
      <c r="F9" s="349" t="s">
        <v>422</v>
      </c>
      <c r="G9" s="352">
        <f>IF(D9=0,0,A9-D9)</f>
        <v>-1061777.1325306594</v>
      </c>
      <c r="I9" s="583"/>
      <c r="J9" s="583"/>
      <c r="K9" s="583"/>
    </row>
    <row r="10" spans="1:11" s="12" customFormat="1" ht="13.15" customHeight="1">
      <c r="A10" s="351"/>
      <c r="B10" s="350"/>
      <c r="C10" s="350"/>
      <c r="D10" s="351"/>
      <c r="E10" s="351"/>
      <c r="F10" s="350"/>
      <c r="G10" s="351"/>
      <c r="H10" s="344"/>
      <c r="I10" s="583"/>
      <c r="J10" s="583"/>
      <c r="K10" s="583"/>
    </row>
    <row r="11" spans="1:11" s="12" customFormat="1" ht="12.75">
      <c r="A11" s="351" t="s">
        <v>847</v>
      </c>
      <c r="B11" s="350"/>
      <c r="C11" s="350"/>
      <c r="D11" s="351"/>
      <c r="E11" s="351"/>
      <c r="F11" s="350"/>
      <c r="G11" s="351"/>
      <c r="H11" s="344"/>
      <c r="I11" s="344"/>
      <c r="J11" s="344"/>
      <c r="K11" s="344"/>
    </row>
    <row r="12" spans="1:11" s="12" customFormat="1" ht="12.75">
      <c r="A12" s="351" t="s">
        <v>1021</v>
      </c>
      <c r="B12" s="350"/>
      <c r="C12" s="350"/>
      <c r="D12" s="351"/>
      <c r="E12" s="351"/>
      <c r="F12" s="350"/>
      <c r="G12" s="351"/>
      <c r="H12" s="344"/>
      <c r="I12" s="344"/>
      <c r="J12" s="344"/>
      <c r="K12" s="344"/>
    </row>
    <row r="13" spans="1:11" s="12" customFormat="1" ht="12.75">
      <c r="A13" s="351"/>
      <c r="B13" s="350"/>
      <c r="C13" s="350"/>
      <c r="D13" s="351"/>
      <c r="E13" s="351"/>
      <c r="F13" s="350"/>
      <c r="G13" s="351"/>
      <c r="H13" s="344"/>
      <c r="I13" s="344"/>
      <c r="J13" s="344"/>
      <c r="K13" s="344"/>
    </row>
    <row r="14" spans="1:11" s="12" customFormat="1" ht="13.5" thickBot="1">
      <c r="A14" s="353"/>
      <c r="B14" s="354"/>
      <c r="C14" s="354"/>
      <c r="D14" s="353"/>
      <c r="E14" s="353"/>
      <c r="F14" s="354"/>
      <c r="G14" s="353"/>
      <c r="H14" s="355"/>
      <c r="I14" s="355"/>
      <c r="J14" s="355"/>
      <c r="K14" s="355"/>
    </row>
    <row r="15" spans="1:11" s="12" customFormat="1" ht="8.25" customHeight="1">
      <c r="A15" s="356"/>
      <c r="B15" s="350"/>
      <c r="C15" s="350"/>
      <c r="D15" s="351"/>
      <c r="E15" s="351"/>
      <c r="F15" s="350"/>
      <c r="G15" s="351"/>
      <c r="H15" s="344"/>
      <c r="I15" s="344"/>
      <c r="J15" s="344"/>
      <c r="K15" s="344"/>
    </row>
    <row r="16" spans="1:11" s="12" customFormat="1" ht="53.25" customHeight="1">
      <c r="A16" s="357" t="s">
        <v>423</v>
      </c>
      <c r="B16" s="350"/>
      <c r="C16" s="350"/>
      <c r="D16" s="358" t="s">
        <v>424</v>
      </c>
      <c r="E16" s="351"/>
      <c r="F16" s="358" t="s">
        <v>479</v>
      </c>
      <c r="G16" s="349" t="s">
        <v>425</v>
      </c>
      <c r="H16" s="359" t="s">
        <v>426</v>
      </c>
      <c r="I16" s="358" t="s">
        <v>427</v>
      </c>
      <c r="J16" s="360"/>
      <c r="K16" s="358" t="s">
        <v>428</v>
      </c>
    </row>
    <row r="17" spans="1:11" s="12" customFormat="1" ht="12.75">
      <c r="A17" s="357"/>
      <c r="B17" s="350"/>
      <c r="C17" s="350"/>
      <c r="D17" s="344"/>
      <c r="E17" s="361"/>
      <c r="F17" s="362">
        <f>+'6a - True-up Interest Rate'!E33</f>
        <v>6.1337499999999994E-3</v>
      </c>
      <c r="G17" s="351"/>
      <c r="H17" s="344"/>
      <c r="I17" s="344"/>
      <c r="J17" s="344"/>
      <c r="K17" s="344"/>
    </row>
    <row r="18" spans="1:11" s="12" customFormat="1" ht="12.75">
      <c r="A18" s="357"/>
      <c r="B18" s="350"/>
      <c r="C18" s="350"/>
      <c r="D18" s="344"/>
      <c r="E18" s="361"/>
      <c r="F18" s="361"/>
      <c r="G18" s="351"/>
      <c r="H18" s="344"/>
      <c r="I18" s="344"/>
      <c r="J18" s="344"/>
      <c r="K18" s="344"/>
    </row>
    <row r="19" spans="1:11" s="12" customFormat="1" ht="12.75">
      <c r="A19" s="357" t="s">
        <v>429</v>
      </c>
      <c r="B19" s="350"/>
      <c r="C19" s="350"/>
      <c r="D19" s="344"/>
      <c r="E19" s="361"/>
      <c r="F19" s="361"/>
      <c r="G19" s="351"/>
      <c r="H19" s="344"/>
      <c r="I19" s="344"/>
      <c r="J19" s="344"/>
      <c r="K19" s="344"/>
    </row>
    <row r="20" spans="1:11" s="12" customFormat="1" ht="12.75">
      <c r="A20" s="363" t="s">
        <v>2</v>
      </c>
      <c r="B20" s="350"/>
      <c r="C20" s="350"/>
      <c r="D20" s="350"/>
      <c r="E20" s="350"/>
      <c r="F20" s="350" t="s">
        <v>2</v>
      </c>
      <c r="G20" s="344"/>
      <c r="H20" s="344"/>
      <c r="I20" s="344"/>
      <c r="J20" s="344"/>
      <c r="K20" s="344"/>
    </row>
    <row r="21" spans="1:11" s="12" customFormat="1" ht="12.75">
      <c r="A21" s="364"/>
      <c r="B21" s="350"/>
      <c r="C21" s="350"/>
      <c r="D21" s="350"/>
      <c r="E21" s="350"/>
      <c r="F21" s="344"/>
      <c r="G21" s="344"/>
      <c r="H21" s="349"/>
      <c r="I21" s="350"/>
      <c r="J21" s="350"/>
      <c r="K21" s="350"/>
    </row>
    <row r="22" spans="1:11" s="12" customFormat="1" ht="12.75">
      <c r="A22" s="364" t="s">
        <v>430</v>
      </c>
      <c r="B22" s="350"/>
      <c r="C22" s="350"/>
      <c r="D22" s="350"/>
      <c r="E22" s="350"/>
      <c r="F22" s="344"/>
      <c r="G22" s="344"/>
      <c r="H22" s="349" t="s">
        <v>431</v>
      </c>
      <c r="I22" s="350"/>
      <c r="J22" s="350"/>
      <c r="K22" s="350"/>
    </row>
    <row r="23" spans="1:11" s="12" customFormat="1" ht="12.75">
      <c r="A23" s="344" t="s">
        <v>80</v>
      </c>
      <c r="B23" s="365" t="str">
        <f>"Year "&amp;A6</f>
        <v>Year 2025</v>
      </c>
      <c r="C23" s="344"/>
      <c r="D23" s="443">
        <f>+G9/12</f>
        <v>-88481.427710888282</v>
      </c>
      <c r="E23" s="366"/>
      <c r="F23" s="367">
        <f>+F17</f>
        <v>6.1337499999999994E-3</v>
      </c>
      <c r="G23" s="366">
        <v>12</v>
      </c>
      <c r="H23" s="443"/>
      <c r="I23" s="443"/>
      <c r="J23" s="443"/>
      <c r="K23" s="443">
        <f>(-H23+D23)*-1</f>
        <v>88481.427710888282</v>
      </c>
    </row>
    <row r="24" spans="1:11" s="12" customFormat="1" ht="12.75">
      <c r="A24" s="344" t="s">
        <v>79</v>
      </c>
      <c r="B24" s="365" t="str">
        <f>+B23</f>
        <v>Year 2025</v>
      </c>
      <c r="C24" s="344"/>
      <c r="D24" s="443">
        <f>+D23</f>
        <v>-88481.427710888282</v>
      </c>
      <c r="E24" s="366"/>
      <c r="F24" s="367">
        <f>+F23</f>
        <v>6.1337499999999994E-3</v>
      </c>
      <c r="G24" s="218">
        <f t="shared" ref="G24:G34" si="0">+G23-1</f>
        <v>11</v>
      </c>
      <c r="H24" s="443"/>
      <c r="I24" s="443"/>
      <c r="J24" s="443"/>
      <c r="K24" s="443">
        <f t="shared" ref="K24:K34" si="1">(-H24+D24)*-1</f>
        <v>88481.427710888282</v>
      </c>
    </row>
    <row r="25" spans="1:11" s="12" customFormat="1" ht="12.75">
      <c r="A25" s="344" t="s">
        <v>78</v>
      </c>
      <c r="B25" s="365" t="str">
        <f t="shared" ref="B25:B34" si="2">+B24</f>
        <v>Year 2025</v>
      </c>
      <c r="C25" s="344"/>
      <c r="D25" s="443">
        <f t="shared" ref="D25:D34" si="3">+D24</f>
        <v>-88481.427710888282</v>
      </c>
      <c r="E25" s="366"/>
      <c r="F25" s="367">
        <f t="shared" ref="F25:F34" si="4">+F24</f>
        <v>6.1337499999999994E-3</v>
      </c>
      <c r="G25" s="218">
        <f t="shared" si="0"/>
        <v>10</v>
      </c>
      <c r="H25" s="443"/>
      <c r="I25" s="443"/>
      <c r="J25" s="443"/>
      <c r="K25" s="443">
        <f t="shared" si="1"/>
        <v>88481.427710888282</v>
      </c>
    </row>
    <row r="26" spans="1:11" s="12" customFormat="1" ht="12.75">
      <c r="A26" s="344" t="s">
        <v>71</v>
      </c>
      <c r="B26" s="365" t="str">
        <f t="shared" si="2"/>
        <v>Year 2025</v>
      </c>
      <c r="C26" s="344"/>
      <c r="D26" s="443">
        <f t="shared" si="3"/>
        <v>-88481.427710888282</v>
      </c>
      <c r="E26" s="366"/>
      <c r="F26" s="367">
        <f t="shared" si="4"/>
        <v>6.1337499999999994E-3</v>
      </c>
      <c r="G26" s="218">
        <f t="shared" si="0"/>
        <v>9</v>
      </c>
      <c r="H26" s="443"/>
      <c r="I26" s="443"/>
      <c r="J26" s="443"/>
      <c r="K26" s="443">
        <f t="shared" si="1"/>
        <v>88481.427710888282</v>
      </c>
    </row>
    <row r="27" spans="1:11" s="12" customFormat="1" ht="12.75">
      <c r="A27" s="344" t="s">
        <v>70</v>
      </c>
      <c r="B27" s="365" t="str">
        <f t="shared" si="2"/>
        <v>Year 2025</v>
      </c>
      <c r="C27" s="344"/>
      <c r="D27" s="443">
        <f t="shared" si="3"/>
        <v>-88481.427710888282</v>
      </c>
      <c r="E27" s="366"/>
      <c r="F27" s="367">
        <f t="shared" si="4"/>
        <v>6.1337499999999994E-3</v>
      </c>
      <c r="G27" s="218">
        <f t="shared" si="0"/>
        <v>8</v>
      </c>
      <c r="H27" s="443"/>
      <c r="I27" s="443"/>
      <c r="J27" s="443"/>
      <c r="K27" s="443">
        <f t="shared" si="1"/>
        <v>88481.427710888282</v>
      </c>
    </row>
    <row r="28" spans="1:11" s="12" customFormat="1" ht="12.75">
      <c r="A28" s="344" t="s">
        <v>87</v>
      </c>
      <c r="B28" s="365" t="str">
        <f t="shared" si="2"/>
        <v>Year 2025</v>
      </c>
      <c r="C28" s="344"/>
      <c r="D28" s="443">
        <f t="shared" si="3"/>
        <v>-88481.427710888282</v>
      </c>
      <c r="E28" s="366"/>
      <c r="F28" s="367">
        <f t="shared" si="4"/>
        <v>6.1337499999999994E-3</v>
      </c>
      <c r="G28" s="218">
        <f t="shared" si="0"/>
        <v>7</v>
      </c>
      <c r="H28" s="443">
        <f t="shared" ref="H28:H34" si="5">F28*D28*G28*-1</f>
        <v>3799.0607005516267</v>
      </c>
      <c r="I28" s="443"/>
      <c r="J28" s="443"/>
      <c r="K28" s="443">
        <f t="shared" si="1"/>
        <v>92280.488411439903</v>
      </c>
    </row>
    <row r="29" spans="1:11" s="12" customFormat="1" ht="12.75">
      <c r="A29" s="344" t="s">
        <v>77</v>
      </c>
      <c r="B29" s="365" t="str">
        <f t="shared" si="2"/>
        <v>Year 2025</v>
      </c>
      <c r="C29" s="344"/>
      <c r="D29" s="443">
        <f t="shared" si="3"/>
        <v>-88481.427710888282</v>
      </c>
      <c r="E29" s="366"/>
      <c r="F29" s="367">
        <f t="shared" si="4"/>
        <v>6.1337499999999994E-3</v>
      </c>
      <c r="G29" s="218">
        <f t="shared" si="0"/>
        <v>6</v>
      </c>
      <c r="H29" s="443">
        <f t="shared" si="5"/>
        <v>3256.3377433299656</v>
      </c>
      <c r="I29" s="443"/>
      <c r="J29" s="443"/>
      <c r="K29" s="443">
        <f t="shared" si="1"/>
        <v>91737.765454218243</v>
      </c>
    </row>
    <row r="30" spans="1:11" s="12" customFormat="1" ht="12.75">
      <c r="A30" s="344" t="s">
        <v>76</v>
      </c>
      <c r="B30" s="365" t="str">
        <f t="shared" si="2"/>
        <v>Year 2025</v>
      </c>
      <c r="C30" s="344"/>
      <c r="D30" s="443">
        <f t="shared" si="3"/>
        <v>-88481.427710888282</v>
      </c>
      <c r="E30" s="366"/>
      <c r="F30" s="367">
        <f t="shared" si="4"/>
        <v>6.1337499999999994E-3</v>
      </c>
      <c r="G30" s="218">
        <f t="shared" si="0"/>
        <v>5</v>
      </c>
      <c r="H30" s="443">
        <f t="shared" si="5"/>
        <v>2713.614786108305</v>
      </c>
      <c r="I30" s="443"/>
      <c r="J30" s="443"/>
      <c r="K30" s="443">
        <f t="shared" si="1"/>
        <v>91195.042496996582</v>
      </c>
    </row>
    <row r="31" spans="1:11" s="12" customFormat="1" ht="12.75">
      <c r="A31" s="344" t="s">
        <v>75</v>
      </c>
      <c r="B31" s="365" t="str">
        <f t="shared" si="2"/>
        <v>Year 2025</v>
      </c>
      <c r="C31" s="344"/>
      <c r="D31" s="443">
        <f t="shared" si="3"/>
        <v>-88481.427710888282</v>
      </c>
      <c r="E31" s="366"/>
      <c r="F31" s="367">
        <f t="shared" si="4"/>
        <v>6.1337499999999994E-3</v>
      </c>
      <c r="G31" s="218">
        <f t="shared" si="0"/>
        <v>4</v>
      </c>
      <c r="H31" s="443">
        <f t="shared" si="5"/>
        <v>2170.8918288866439</v>
      </c>
      <c r="I31" s="443"/>
      <c r="J31" s="443"/>
      <c r="K31" s="443">
        <f t="shared" si="1"/>
        <v>90652.319539774922</v>
      </c>
    </row>
    <row r="32" spans="1:11" s="12" customFormat="1" ht="12.75">
      <c r="A32" s="344" t="s">
        <v>81</v>
      </c>
      <c r="B32" s="365" t="str">
        <f t="shared" si="2"/>
        <v>Year 2025</v>
      </c>
      <c r="C32" s="344"/>
      <c r="D32" s="443">
        <f t="shared" si="3"/>
        <v>-88481.427710888282</v>
      </c>
      <c r="E32" s="366"/>
      <c r="F32" s="367">
        <f t="shared" si="4"/>
        <v>6.1337499999999994E-3</v>
      </c>
      <c r="G32" s="218">
        <f t="shared" si="0"/>
        <v>3</v>
      </c>
      <c r="H32" s="443">
        <f t="shared" si="5"/>
        <v>1628.1688716649828</v>
      </c>
      <c r="I32" s="443"/>
      <c r="J32" s="443"/>
      <c r="K32" s="443">
        <f t="shared" si="1"/>
        <v>90109.596582553262</v>
      </c>
    </row>
    <row r="33" spans="1:13" s="12" customFormat="1" ht="12.75">
      <c r="A33" s="344" t="s">
        <v>74</v>
      </c>
      <c r="B33" s="365" t="str">
        <f t="shared" si="2"/>
        <v>Year 2025</v>
      </c>
      <c r="C33" s="344"/>
      <c r="D33" s="443">
        <f t="shared" si="3"/>
        <v>-88481.427710888282</v>
      </c>
      <c r="E33" s="366"/>
      <c r="F33" s="367">
        <f t="shared" si="4"/>
        <v>6.1337499999999994E-3</v>
      </c>
      <c r="G33" s="218">
        <f t="shared" si="0"/>
        <v>2</v>
      </c>
      <c r="H33" s="443">
        <f t="shared" si="5"/>
        <v>1085.445914443322</v>
      </c>
      <c r="I33" s="443"/>
      <c r="J33" s="443"/>
      <c r="K33" s="443">
        <f t="shared" si="1"/>
        <v>89566.873625331602</v>
      </c>
    </row>
    <row r="34" spans="1:13" s="12" customFormat="1" ht="12.75">
      <c r="A34" s="344" t="s">
        <v>73</v>
      </c>
      <c r="B34" s="365" t="str">
        <f t="shared" si="2"/>
        <v>Year 2025</v>
      </c>
      <c r="C34" s="344"/>
      <c r="D34" s="443">
        <f t="shared" si="3"/>
        <v>-88481.427710888282</v>
      </c>
      <c r="E34" s="366"/>
      <c r="F34" s="367">
        <f t="shared" si="4"/>
        <v>6.1337499999999994E-3</v>
      </c>
      <c r="G34" s="218">
        <f t="shared" si="0"/>
        <v>1</v>
      </c>
      <c r="H34" s="445">
        <f t="shared" si="5"/>
        <v>542.72295722166098</v>
      </c>
      <c r="I34" s="443"/>
      <c r="J34" s="443"/>
      <c r="K34" s="443">
        <f t="shared" si="1"/>
        <v>89024.150668109942</v>
      </c>
    </row>
    <row r="35" spans="1:13" s="12" customFormat="1" ht="12.75">
      <c r="A35" s="344"/>
      <c r="B35" s="344"/>
      <c r="C35" s="344"/>
      <c r="D35" s="443"/>
      <c r="E35" s="366"/>
      <c r="F35" s="367"/>
      <c r="G35" s="218"/>
      <c r="H35" s="443">
        <f>SUM(H23:H34)</f>
        <v>15196.242802206507</v>
      </c>
      <c r="I35" s="443"/>
      <c r="J35" s="443"/>
      <c r="K35" s="444">
        <f>SUM(K23:K34)</f>
        <v>1076973.3753328659</v>
      </c>
    </row>
    <row r="36" spans="1:13" s="12" customFormat="1" ht="12.75">
      <c r="A36" s="344"/>
      <c r="B36" s="344"/>
      <c r="C36" s="344"/>
      <c r="D36" s="443"/>
      <c r="E36" s="366"/>
      <c r="F36" s="367"/>
      <c r="G36" s="366"/>
      <c r="H36" s="366"/>
      <c r="I36" s="366" t="s">
        <v>2</v>
      </c>
      <c r="J36" s="366"/>
    </row>
    <row r="37" spans="1:13" s="12" customFormat="1" ht="12.75">
      <c r="A37" s="344"/>
      <c r="B37" s="344"/>
      <c r="C37" s="344"/>
      <c r="D37" s="443"/>
      <c r="E37" s="351"/>
      <c r="F37" s="367"/>
      <c r="G37" s="366"/>
      <c r="H37" s="369" t="s">
        <v>432</v>
      </c>
      <c r="I37" s="366"/>
      <c r="J37" s="366"/>
      <c r="K37" s="366"/>
    </row>
    <row r="38" spans="1:13" s="12" customFormat="1" ht="12.75">
      <c r="A38" s="344" t="s">
        <v>501</v>
      </c>
      <c r="B38" s="365" t="str">
        <f>"Year "&amp;$A$6+1</f>
        <v>Year 2026</v>
      </c>
      <c r="C38" s="344"/>
      <c r="D38" s="443">
        <f>K35</f>
        <v>1076973.3753328659</v>
      </c>
      <c r="E38" s="351"/>
      <c r="F38" s="367">
        <f>+F34</f>
        <v>6.1337499999999994E-3</v>
      </c>
      <c r="G38" s="366">
        <v>12</v>
      </c>
      <c r="H38" s="366">
        <f>+G38*F38*D38</f>
        <v>79270.625291375574</v>
      </c>
      <c r="I38" s="366"/>
      <c r="J38" s="366"/>
      <c r="K38" s="368">
        <f>+D38+H38</f>
        <v>1156244.0006242415</v>
      </c>
    </row>
    <row r="39" spans="1:13" s="12" customFormat="1" ht="12.75">
      <c r="A39" s="344"/>
      <c r="B39" s="344"/>
      <c r="C39" s="344"/>
      <c r="D39" s="443"/>
      <c r="E39" s="351"/>
      <c r="F39" s="367"/>
      <c r="G39" s="344"/>
      <c r="H39" s="366"/>
      <c r="I39" s="366"/>
      <c r="J39" s="366"/>
      <c r="K39" s="366"/>
    </row>
    <row r="40" spans="1:13" s="12" customFormat="1" ht="12.75">
      <c r="A40" s="370" t="s">
        <v>433</v>
      </c>
      <c r="B40" s="344"/>
      <c r="C40" s="344"/>
      <c r="D40" s="443"/>
      <c r="E40" s="366"/>
      <c r="F40" s="367"/>
      <c r="G40" s="344"/>
      <c r="H40" s="369" t="s">
        <v>431</v>
      </c>
      <c r="I40" s="366"/>
      <c r="J40" s="366"/>
      <c r="K40" s="366"/>
    </row>
    <row r="41" spans="1:13" s="12" customFormat="1" ht="12.75">
      <c r="A41" s="344" t="s">
        <v>80</v>
      </c>
      <c r="B41" s="365" t="str">
        <f>"Year "&amp;$A$6+2</f>
        <v>Year 2027</v>
      </c>
      <c r="C41" s="344"/>
      <c r="D41" s="444">
        <f>-K38</f>
        <v>-1156244.0006242415</v>
      </c>
      <c r="E41" s="351"/>
      <c r="F41" s="367">
        <f>+F34</f>
        <v>6.1337499999999994E-3</v>
      </c>
      <c r="G41" s="344"/>
      <c r="H41" s="443">
        <f xml:space="preserve"> -F41*D41</f>
        <v>7092.1116388289411</v>
      </c>
      <c r="I41" s="443">
        <f>PMT(F41,12,K$38)</f>
        <v>-100238.29049906098</v>
      </c>
      <c r="J41" s="443"/>
      <c r="K41" s="443">
        <f>(+D41+D41*F41-I41)*-1</f>
        <v>1063097.8217640095</v>
      </c>
      <c r="L41" s="351"/>
      <c r="M41" s="371"/>
    </row>
    <row r="42" spans="1:13" s="12" customFormat="1" ht="12.75">
      <c r="A42" s="344" t="s">
        <v>79</v>
      </c>
      <c r="B42" s="365" t="str">
        <f>+B41</f>
        <v>Year 2027</v>
      </c>
      <c r="C42" s="344"/>
      <c r="D42" s="443">
        <f>-K41</f>
        <v>-1063097.8217640095</v>
      </c>
      <c r="E42" s="351"/>
      <c r="F42" s="367">
        <f>+F41</f>
        <v>6.1337499999999994E-3</v>
      </c>
      <c r="G42" s="344"/>
      <c r="H42" s="443">
        <f t="shared" ref="H42:H52" si="6" xml:space="preserve"> -F42*D42</f>
        <v>6520.7762642449925</v>
      </c>
      <c r="I42" s="443">
        <f>I41</f>
        <v>-100238.29049906098</v>
      </c>
      <c r="J42" s="443"/>
      <c r="K42" s="443">
        <f t="shared" ref="K42:K52" si="7">(+D42+D42*F42-I42)*-1</f>
        <v>969380.30752919347</v>
      </c>
      <c r="L42" s="351"/>
      <c r="M42" s="371"/>
    </row>
    <row r="43" spans="1:13" s="12" customFormat="1" ht="12.75">
      <c r="A43" s="344" t="s">
        <v>78</v>
      </c>
      <c r="B43" s="365" t="str">
        <f>+B42</f>
        <v>Year 2027</v>
      </c>
      <c r="C43" s="344"/>
      <c r="D43" s="443">
        <f t="shared" ref="D43:D52" si="8">-K42</f>
        <v>-969380.30752919347</v>
      </c>
      <c r="E43" s="351"/>
      <c r="F43" s="367">
        <f t="shared" ref="F43:F52" si="9">+F42</f>
        <v>6.1337499999999994E-3</v>
      </c>
      <c r="G43" s="344"/>
      <c r="H43" s="443">
        <f t="shared" si="6"/>
        <v>5945.9364613071903</v>
      </c>
      <c r="I43" s="443">
        <f t="shared" ref="I43:I52" si="10">I42</f>
        <v>-100238.29049906098</v>
      </c>
      <c r="J43" s="443"/>
      <c r="K43" s="443">
        <f t="shared" si="7"/>
        <v>875087.95349143969</v>
      </c>
      <c r="L43" s="351"/>
      <c r="M43" s="371"/>
    </row>
    <row r="44" spans="1:13" s="12" customFormat="1" ht="12.75">
      <c r="A44" s="344" t="s">
        <v>71</v>
      </c>
      <c r="B44" s="365" t="str">
        <f>+B43</f>
        <v>Year 2027</v>
      </c>
      <c r="C44" s="344"/>
      <c r="D44" s="443">
        <f t="shared" si="8"/>
        <v>-875087.95349143969</v>
      </c>
      <c r="E44" s="351"/>
      <c r="F44" s="367">
        <f t="shared" si="9"/>
        <v>6.1337499999999994E-3</v>
      </c>
      <c r="G44" s="344"/>
      <c r="H44" s="443">
        <f t="shared" si="6"/>
        <v>5367.5707347281177</v>
      </c>
      <c r="I44" s="443">
        <f t="shared" si="10"/>
        <v>-100238.29049906098</v>
      </c>
      <c r="J44" s="443"/>
      <c r="K44" s="443">
        <f t="shared" si="7"/>
        <v>780217.23372710682</v>
      </c>
      <c r="L44" s="351"/>
      <c r="M44" s="371"/>
    </row>
    <row r="45" spans="1:13" s="12" customFormat="1" ht="12.75">
      <c r="A45" s="344" t="s">
        <v>70</v>
      </c>
      <c r="B45" s="365" t="str">
        <f>+B44</f>
        <v>Year 2027</v>
      </c>
      <c r="C45" s="344"/>
      <c r="D45" s="443">
        <f t="shared" si="8"/>
        <v>-780217.23372710682</v>
      </c>
      <c r="E45" s="351"/>
      <c r="F45" s="367">
        <f t="shared" si="9"/>
        <v>6.1337499999999994E-3</v>
      </c>
      <c r="G45" s="344"/>
      <c r="H45" s="443">
        <f t="shared" si="6"/>
        <v>4785.6574573736407</v>
      </c>
      <c r="I45" s="443">
        <f t="shared" si="10"/>
        <v>-100238.29049906098</v>
      </c>
      <c r="J45" s="443"/>
      <c r="K45" s="443">
        <f t="shared" si="7"/>
        <v>684764.60068541951</v>
      </c>
      <c r="L45" s="351"/>
      <c r="M45" s="371"/>
    </row>
    <row r="46" spans="1:13" s="12" customFormat="1" ht="12.75">
      <c r="A46" s="344" t="s">
        <v>87</v>
      </c>
      <c r="B46" s="365" t="str">
        <f>B45</f>
        <v>Year 2027</v>
      </c>
      <c r="C46" s="344"/>
      <c r="D46" s="443">
        <f t="shared" si="8"/>
        <v>-684764.60068541951</v>
      </c>
      <c r="E46" s="351"/>
      <c r="F46" s="367">
        <f t="shared" si="9"/>
        <v>6.1337499999999994E-3</v>
      </c>
      <c r="G46" s="344"/>
      <c r="H46" s="443">
        <f t="shared" si="6"/>
        <v>4200.1748694541911</v>
      </c>
      <c r="I46" s="443">
        <f t="shared" si="10"/>
        <v>-100238.29049906098</v>
      </c>
      <c r="J46" s="443"/>
      <c r="K46" s="443">
        <f t="shared" si="7"/>
        <v>588726.48505581275</v>
      </c>
      <c r="L46" s="351"/>
      <c r="M46" s="371"/>
    </row>
    <row r="47" spans="1:13" s="12" customFormat="1" ht="12.75">
      <c r="A47" s="344" t="s">
        <v>77</v>
      </c>
      <c r="B47" s="365" t="str">
        <f t="shared" ref="B47:B52" si="11">+B46</f>
        <v>Year 2027</v>
      </c>
      <c r="C47" s="344"/>
      <c r="D47" s="443">
        <f t="shared" si="8"/>
        <v>-588726.48505581275</v>
      </c>
      <c r="E47" s="351"/>
      <c r="F47" s="367">
        <f t="shared" si="9"/>
        <v>6.1337499999999994E-3</v>
      </c>
      <c r="G47" s="344"/>
      <c r="H47" s="443">
        <f t="shared" si="6"/>
        <v>3611.101077711091</v>
      </c>
      <c r="I47" s="443">
        <f t="shared" si="10"/>
        <v>-100238.29049906098</v>
      </c>
      <c r="J47" s="443"/>
      <c r="K47" s="443">
        <f t="shared" si="7"/>
        <v>492099.29563446285</v>
      </c>
      <c r="L47" s="351"/>
      <c r="M47" s="371"/>
    </row>
    <row r="48" spans="1:13" s="12" customFormat="1" ht="12.75">
      <c r="A48" s="344" t="s">
        <v>76</v>
      </c>
      <c r="B48" s="365" t="str">
        <f t="shared" si="11"/>
        <v>Year 2027</v>
      </c>
      <c r="C48" s="344"/>
      <c r="D48" s="443">
        <f t="shared" si="8"/>
        <v>-492099.29563446285</v>
      </c>
      <c r="E48" s="351"/>
      <c r="F48" s="367">
        <f t="shared" si="9"/>
        <v>6.1337499999999994E-3</v>
      </c>
      <c r="G48" s="344"/>
      <c r="H48" s="443">
        <f t="shared" si="6"/>
        <v>3018.4140545978862</v>
      </c>
      <c r="I48" s="443">
        <f t="shared" si="10"/>
        <v>-100238.29049906098</v>
      </c>
      <c r="J48" s="443"/>
      <c r="K48" s="443">
        <f t="shared" si="7"/>
        <v>394879.41918999975</v>
      </c>
      <c r="L48" s="351"/>
      <c r="M48" s="371"/>
    </row>
    <row r="49" spans="1:13" s="12" customFormat="1" ht="12.75">
      <c r="A49" s="344" t="s">
        <v>75</v>
      </c>
      <c r="B49" s="365" t="str">
        <f t="shared" si="11"/>
        <v>Year 2027</v>
      </c>
      <c r="C49" s="344"/>
      <c r="D49" s="443">
        <f t="shared" si="8"/>
        <v>-394879.41918999975</v>
      </c>
      <c r="E49" s="351"/>
      <c r="F49" s="367">
        <f t="shared" si="9"/>
        <v>6.1337499999999994E-3</v>
      </c>
      <c r="G49" s="344"/>
      <c r="H49" s="443">
        <f t="shared" si="6"/>
        <v>2422.0916374566609</v>
      </c>
      <c r="I49" s="443">
        <f t="shared" si="10"/>
        <v>-100238.29049906098</v>
      </c>
      <c r="J49" s="443"/>
      <c r="K49" s="443">
        <f t="shared" si="7"/>
        <v>297063.22032839543</v>
      </c>
      <c r="L49" s="351"/>
      <c r="M49" s="371"/>
    </row>
    <row r="50" spans="1:13" s="12" customFormat="1" ht="12.75">
      <c r="A50" s="344" t="s">
        <v>81</v>
      </c>
      <c r="B50" s="365" t="str">
        <f t="shared" si="11"/>
        <v>Year 2027</v>
      </c>
      <c r="C50" s="344"/>
      <c r="D50" s="443">
        <f t="shared" si="8"/>
        <v>-297063.22032839543</v>
      </c>
      <c r="E50" s="351"/>
      <c r="F50" s="367">
        <f t="shared" si="9"/>
        <v>6.1337499999999994E-3</v>
      </c>
      <c r="G50" s="344"/>
      <c r="H50" s="443">
        <f t="shared" si="6"/>
        <v>1822.1115276892954</v>
      </c>
      <c r="I50" s="443">
        <f t="shared" si="10"/>
        <v>-100238.29049906098</v>
      </c>
      <c r="J50" s="443"/>
      <c r="K50" s="443">
        <f t="shared" si="7"/>
        <v>198647.0413570237</v>
      </c>
      <c r="L50" s="351"/>
      <c r="M50" s="371"/>
    </row>
    <row r="51" spans="1:13" s="12" customFormat="1" ht="12.75">
      <c r="A51" s="344" t="s">
        <v>74</v>
      </c>
      <c r="B51" s="365" t="str">
        <f t="shared" si="11"/>
        <v>Year 2027</v>
      </c>
      <c r="C51" s="344"/>
      <c r="D51" s="443">
        <f t="shared" si="8"/>
        <v>-198647.0413570237</v>
      </c>
      <c r="E51" s="351"/>
      <c r="F51" s="367">
        <f t="shared" si="9"/>
        <v>6.1337499999999994E-3</v>
      </c>
      <c r="G51" s="344"/>
      <c r="H51" s="443">
        <f t="shared" si="6"/>
        <v>1218.451289923644</v>
      </c>
      <c r="I51" s="443">
        <f t="shared" si="10"/>
        <v>-100238.29049906098</v>
      </c>
      <c r="J51" s="443"/>
      <c r="K51" s="443">
        <f t="shared" si="7"/>
        <v>99627.202147886375</v>
      </c>
      <c r="L51" s="351"/>
      <c r="M51" s="371"/>
    </row>
    <row r="52" spans="1:13" s="12" customFormat="1" ht="12.75">
      <c r="A52" s="344" t="s">
        <v>73</v>
      </c>
      <c r="B52" s="365" t="str">
        <f t="shared" si="11"/>
        <v>Year 2027</v>
      </c>
      <c r="C52" s="344"/>
      <c r="D52" s="443">
        <f t="shared" si="8"/>
        <v>-99627.202147886375</v>
      </c>
      <c r="E52" s="351"/>
      <c r="F52" s="367">
        <f t="shared" si="9"/>
        <v>6.1337499999999994E-3</v>
      </c>
      <c r="G52" s="344"/>
      <c r="H52" s="445">
        <f t="shared" si="6"/>
        <v>611.08835117459796</v>
      </c>
      <c r="I52" s="443">
        <f t="shared" si="10"/>
        <v>-100238.29049906098</v>
      </c>
      <c r="J52" s="443"/>
      <c r="K52" s="443">
        <f t="shared" si="7"/>
        <v>-1.4551915228366852E-11</v>
      </c>
      <c r="L52" s="351"/>
      <c r="M52" s="371"/>
    </row>
    <row r="53" spans="1:13" s="12" customFormat="1" ht="12.75">
      <c r="A53" s="344"/>
      <c r="B53" s="344"/>
      <c r="C53" s="344"/>
      <c r="D53" s="351"/>
      <c r="E53" s="351"/>
      <c r="F53" s="372"/>
      <c r="G53" s="344"/>
      <c r="H53" s="443">
        <f>SUM(H41:H52)</f>
        <v>46615.485364490247</v>
      </c>
      <c r="I53" s="443"/>
      <c r="J53" s="443"/>
      <c r="K53" s="443"/>
      <c r="L53" s="351"/>
      <c r="M53" s="371"/>
    </row>
    <row r="54" spans="1:13" s="12" customFormat="1" ht="12.75"/>
    <row r="55" spans="1:13" s="12" customFormat="1" ht="12.75">
      <c r="A55" s="344" t="s">
        <v>434</v>
      </c>
      <c r="I55" s="373">
        <f>SUM(I41:I52)*-1</f>
        <v>1202859.4859887317</v>
      </c>
    </row>
    <row r="56" spans="1:13" s="12" customFormat="1" ht="12.75">
      <c r="A56" s="344" t="s">
        <v>435</v>
      </c>
      <c r="I56" s="373">
        <f>+G9</f>
        <v>-1061777.1325306594</v>
      </c>
    </row>
    <row r="57" spans="1:13" s="12" customFormat="1" ht="12.75">
      <c r="A57" s="344" t="s">
        <v>436</v>
      </c>
      <c r="I57" s="373">
        <f>(I55+I56)</f>
        <v>141082.35345807229</v>
      </c>
    </row>
    <row r="59" spans="1:13" ht="16.5">
      <c r="A59" s="340"/>
      <c r="F59" s="874"/>
      <c r="I59" s="341"/>
    </row>
    <row r="60" spans="1:13" ht="15.75">
      <c r="A60" s="339"/>
    </row>
    <row r="61" spans="1:13" ht="15.75">
      <c r="A61" s="342"/>
      <c r="F61" s="874"/>
      <c r="I61" s="875"/>
    </row>
    <row r="62" spans="1:13">
      <c r="D62" s="876"/>
      <c r="F62" s="874"/>
      <c r="I62" s="875"/>
    </row>
    <row r="63" spans="1:13">
      <c r="I63" s="876"/>
    </row>
  </sheetData>
  <mergeCells count="3">
    <mergeCell ref="A1:K1"/>
    <mergeCell ref="A2:K2"/>
    <mergeCell ref="A3:K3"/>
  </mergeCells>
  <pageMargins left="0.75" right="0.75" top="1" bottom="1" header="0.5" footer="0.5"/>
  <pageSetup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35"/>
  <sheetViews>
    <sheetView showGridLines="0" zoomScale="75" zoomScaleNormal="75" zoomScaleSheetLayoutView="100" workbookViewId="0">
      <selection activeCell="E69" sqref="E69"/>
    </sheetView>
  </sheetViews>
  <sheetFormatPr defaultColWidth="8.88671875" defaultRowHeight="12.75"/>
  <cols>
    <col min="1" max="1" width="8.6640625" style="20" customWidth="1"/>
    <col min="2" max="2" width="9.109375" style="20" bestFit="1" customWidth="1"/>
    <col min="3" max="3" width="8.88671875" style="20"/>
    <col min="4" max="4" width="16.21875" style="20" customWidth="1"/>
    <col min="5" max="5" width="8.88671875" style="20"/>
    <col min="6" max="6" width="9.21875" style="20" bestFit="1" customWidth="1"/>
    <col min="7" max="7" width="14.21875" style="20" bestFit="1" customWidth="1"/>
    <col min="8" max="8" width="9.88671875" style="20" customWidth="1"/>
    <col min="9" max="9" width="20.44140625" style="20" bestFit="1" customWidth="1"/>
    <col min="10" max="16384" width="8.88671875" style="20"/>
  </cols>
  <sheetData>
    <row r="1" spans="1:10">
      <c r="D1" s="41" t="s">
        <v>438</v>
      </c>
    </row>
    <row r="2" spans="1:10">
      <c r="D2" s="41" t="s">
        <v>304</v>
      </c>
    </row>
    <row r="3" spans="1:10">
      <c r="D3" s="41" t="str">
        <f>+'Attachment H-37A'!D5</f>
        <v>Valley Link Transmission Maryland, LLC</v>
      </c>
    </row>
    <row r="4" spans="1:10">
      <c r="A4" s="409"/>
    </row>
    <row r="6" spans="1:10" ht="32.25" customHeight="1">
      <c r="A6" s="1031" t="s">
        <v>324</v>
      </c>
      <c r="B6" s="1031"/>
      <c r="C6" s="1031"/>
      <c r="D6" s="1031"/>
      <c r="E6" s="1031"/>
      <c r="F6" s="1031"/>
      <c r="G6" s="1031"/>
    </row>
    <row r="7" spans="1:10">
      <c r="A7" s="410"/>
      <c r="G7" s="411"/>
    </row>
    <row r="8" spans="1:10">
      <c r="A8" s="410"/>
      <c r="G8" s="411"/>
    </row>
    <row r="9" spans="1:10" ht="13.15" customHeight="1">
      <c r="G9" s="412"/>
      <c r="H9" s="583"/>
      <c r="I9" s="583"/>
      <c r="J9" s="583"/>
    </row>
    <row r="10" spans="1:10" ht="13.15" customHeight="1">
      <c r="A10" s="413"/>
      <c r="B10" s="410" t="s">
        <v>323</v>
      </c>
      <c r="H10" s="583"/>
      <c r="I10" s="583"/>
      <c r="J10" s="583"/>
    </row>
    <row r="11" spans="1:10" ht="13.15" customHeight="1">
      <c r="A11" s="418">
        <v>1</v>
      </c>
      <c r="C11" s="410" t="s">
        <v>305</v>
      </c>
      <c r="D11" s="12"/>
      <c r="E11" s="414">
        <v>8.0399999999999999E-2</v>
      </c>
      <c r="F11" s="570"/>
      <c r="G11" s="22"/>
      <c r="H11" s="583"/>
      <c r="I11" s="583"/>
      <c r="J11" s="583"/>
    </row>
    <row r="12" spans="1:10" ht="13.15" customHeight="1">
      <c r="A12" s="418">
        <v>2</v>
      </c>
      <c r="C12" s="410" t="s">
        <v>306</v>
      </c>
      <c r="D12" s="12"/>
      <c r="E12" s="414">
        <v>8.0399999999999999E-2</v>
      </c>
      <c r="F12" s="570"/>
      <c r="G12" s="22"/>
      <c r="H12" s="583"/>
      <c r="I12" s="583"/>
      <c r="J12" s="583"/>
    </row>
    <row r="13" spans="1:10" ht="13.15" customHeight="1">
      <c r="A13" s="418">
        <v>3</v>
      </c>
      <c r="C13" s="410" t="s">
        <v>307</v>
      </c>
      <c r="D13" s="12"/>
      <c r="E13" s="414">
        <v>8.0399999999999999E-2</v>
      </c>
      <c r="F13" s="570"/>
      <c r="G13" s="22"/>
      <c r="H13" s="583"/>
      <c r="I13" s="583"/>
      <c r="J13" s="583"/>
    </row>
    <row r="14" spans="1:10" ht="13.15" customHeight="1">
      <c r="A14" s="418">
        <v>4</v>
      </c>
      <c r="C14" s="410" t="s">
        <v>308</v>
      </c>
      <c r="D14" s="12"/>
      <c r="E14" s="414">
        <v>7.5499999999999998E-2</v>
      </c>
      <c r="F14" s="570"/>
      <c r="G14" s="22"/>
      <c r="H14" s="583"/>
      <c r="I14" s="583"/>
      <c r="J14" s="583"/>
    </row>
    <row r="15" spans="1:10">
      <c r="A15" s="418">
        <v>5</v>
      </c>
      <c r="C15" s="410" t="s">
        <v>309</v>
      </c>
      <c r="D15" s="12"/>
      <c r="E15" s="414">
        <v>7.5499999999999998E-2</v>
      </c>
      <c r="F15" s="570"/>
      <c r="G15" s="22"/>
      <c r="H15" s="22"/>
    </row>
    <row r="16" spans="1:10">
      <c r="A16" s="418">
        <v>6</v>
      </c>
      <c r="C16" s="410" t="s">
        <v>310</v>
      </c>
      <c r="D16" s="12"/>
      <c r="E16" s="414">
        <v>7.5499999999999998E-2</v>
      </c>
      <c r="F16" s="570"/>
      <c r="G16" s="22"/>
      <c r="H16" s="22"/>
    </row>
    <row r="17" spans="1:8">
      <c r="A17" s="418">
        <v>7</v>
      </c>
      <c r="C17" s="410" t="s">
        <v>311</v>
      </c>
      <c r="D17" s="12"/>
      <c r="E17" s="414">
        <v>7.4999999999999997E-2</v>
      </c>
      <c r="F17" s="570"/>
      <c r="G17" s="22"/>
      <c r="H17" s="22"/>
    </row>
    <row r="18" spans="1:8">
      <c r="A18" s="418">
        <v>8</v>
      </c>
      <c r="C18" s="410" t="s">
        <v>312</v>
      </c>
      <c r="D18" s="12"/>
      <c r="E18" s="414">
        <v>7.4999999999999997E-2</v>
      </c>
      <c r="F18" s="570"/>
      <c r="G18" s="22"/>
      <c r="H18" s="22"/>
    </row>
    <row r="19" spans="1:8">
      <c r="A19" s="418">
        <v>9</v>
      </c>
      <c r="C19" s="410" t="s">
        <v>313</v>
      </c>
      <c r="D19" s="12"/>
      <c r="E19" s="414">
        <v>7.4999999999999997E-2</v>
      </c>
      <c r="F19" s="570"/>
      <c r="G19" s="22"/>
      <c r="H19" s="22"/>
    </row>
    <row r="20" spans="1:8">
      <c r="A20" s="418">
        <v>10</v>
      </c>
      <c r="C20" s="410" t="s">
        <v>314</v>
      </c>
      <c r="D20" s="12"/>
      <c r="E20" s="414">
        <v>7.4999999999999997E-2</v>
      </c>
      <c r="F20" s="570"/>
      <c r="G20" s="22"/>
      <c r="H20" s="22"/>
    </row>
    <row r="21" spans="1:8">
      <c r="A21" s="418">
        <v>11</v>
      </c>
      <c r="C21" s="410" t="s">
        <v>315</v>
      </c>
      <c r="D21" s="12"/>
      <c r="E21" s="414">
        <v>7.4999999999999997E-2</v>
      </c>
      <c r="F21" s="570"/>
      <c r="G21" s="22"/>
      <c r="H21" s="22"/>
    </row>
    <row r="22" spans="1:8">
      <c r="A22" s="418">
        <v>12</v>
      </c>
      <c r="C22" s="410" t="s">
        <v>316</v>
      </c>
      <c r="D22" s="12"/>
      <c r="E22" s="414">
        <v>7.4999999999999997E-2</v>
      </c>
      <c r="F22" s="570"/>
      <c r="G22" s="22"/>
      <c r="H22" s="22"/>
    </row>
    <row r="23" spans="1:8">
      <c r="A23" s="418">
        <f>+A22+1</f>
        <v>13</v>
      </c>
      <c r="C23" s="410" t="s">
        <v>392</v>
      </c>
      <c r="D23" s="12"/>
      <c r="E23" s="414">
        <v>7.1999999999999995E-2</v>
      </c>
      <c r="F23" s="570"/>
      <c r="G23" s="22"/>
      <c r="H23" s="22"/>
    </row>
    <row r="24" spans="1:8">
      <c r="A24" s="418">
        <f t="shared" ref="A24:A30" si="0">+A23+1</f>
        <v>14</v>
      </c>
      <c r="C24" s="410" t="s">
        <v>393</v>
      </c>
      <c r="D24" s="12"/>
      <c r="E24" s="414">
        <v>7.1999999999999995E-2</v>
      </c>
      <c r="F24" s="570"/>
      <c r="G24" s="22"/>
      <c r="H24" s="22"/>
    </row>
    <row r="25" spans="1:8">
      <c r="A25" s="418">
        <f t="shared" si="0"/>
        <v>15</v>
      </c>
      <c r="C25" s="410" t="s">
        <v>394</v>
      </c>
      <c r="D25" s="12"/>
      <c r="E25" s="414">
        <v>7.1999999999999995E-2</v>
      </c>
      <c r="F25" s="570"/>
      <c r="G25" s="22"/>
      <c r="H25" s="22"/>
    </row>
    <row r="26" spans="1:8">
      <c r="A26" s="418">
        <f t="shared" si="0"/>
        <v>16</v>
      </c>
      <c r="C26" s="410" t="s">
        <v>395</v>
      </c>
      <c r="D26" s="12"/>
      <c r="E26" s="414">
        <v>6.7799999999999999E-2</v>
      </c>
      <c r="F26" s="570"/>
      <c r="G26" s="22"/>
      <c r="H26" s="22"/>
    </row>
    <row r="27" spans="1:8">
      <c r="A27" s="418">
        <f t="shared" si="0"/>
        <v>17</v>
      </c>
      <c r="C27" s="410" t="s">
        <v>396</v>
      </c>
      <c r="D27" s="12"/>
      <c r="E27" s="414">
        <v>6.7799999999999999E-2</v>
      </c>
      <c r="F27" s="570"/>
      <c r="G27" s="22"/>
      <c r="H27" s="22"/>
    </row>
    <row r="28" spans="1:8">
      <c r="A28" s="418">
        <f t="shared" si="0"/>
        <v>18</v>
      </c>
      <c r="C28" s="410" t="s">
        <v>521</v>
      </c>
      <c r="D28" s="12"/>
      <c r="E28" s="414">
        <v>6.7799999999999999E-2</v>
      </c>
      <c r="F28" s="570"/>
      <c r="G28" s="22"/>
      <c r="H28" s="22"/>
    </row>
    <row r="29" spans="1:8">
      <c r="A29" s="418">
        <f t="shared" si="0"/>
        <v>19</v>
      </c>
      <c r="C29" s="410" t="s">
        <v>522</v>
      </c>
      <c r="D29" s="12"/>
      <c r="E29" s="414">
        <v>6.7500000000000004E-2</v>
      </c>
      <c r="F29" s="570"/>
      <c r="G29" s="22"/>
      <c r="H29" s="22"/>
    </row>
    <row r="30" spans="1:8">
      <c r="A30" s="418">
        <f t="shared" si="0"/>
        <v>20</v>
      </c>
      <c r="C30" s="410" t="s">
        <v>523</v>
      </c>
      <c r="D30" s="12"/>
      <c r="E30" s="414">
        <v>6.7500000000000004E-2</v>
      </c>
      <c r="F30" s="570"/>
      <c r="G30" s="22"/>
      <c r="H30" s="22"/>
    </row>
    <row r="31" spans="1:8">
      <c r="A31" s="418"/>
      <c r="C31" s="410"/>
      <c r="D31" s="415"/>
      <c r="E31" s="415"/>
      <c r="F31" s="570"/>
      <c r="G31" s="22"/>
      <c r="H31" s="12"/>
    </row>
    <row r="32" spans="1:8">
      <c r="A32" s="418">
        <f>+A30+1</f>
        <v>21</v>
      </c>
      <c r="B32" s="145" t="s">
        <v>391</v>
      </c>
      <c r="D32" s="415"/>
      <c r="E32" s="416">
        <f>+AVERAGE(E11:E30)</f>
        <v>7.360499999999999E-2</v>
      </c>
      <c r="F32" s="22"/>
      <c r="G32" s="22"/>
      <c r="H32" s="12"/>
    </row>
    <row r="33" spans="1:8">
      <c r="A33" s="418">
        <f>+A32+1</f>
        <v>22</v>
      </c>
      <c r="B33" s="20" t="s">
        <v>326</v>
      </c>
      <c r="E33" s="146">
        <f>+E32/12</f>
        <v>6.1337499999999994E-3</v>
      </c>
    </row>
    <row r="34" spans="1:8">
      <c r="E34" s="417"/>
    </row>
    <row r="35" spans="1:8" ht="36" customHeight="1">
      <c r="A35" s="1032" t="s">
        <v>524</v>
      </c>
      <c r="B35" s="1032"/>
      <c r="C35" s="1032"/>
      <c r="D35" s="1032"/>
      <c r="E35" s="1032"/>
      <c r="F35" s="1032"/>
      <c r="G35" s="1032"/>
      <c r="H35" s="205"/>
    </row>
  </sheetData>
  <mergeCells count="2">
    <mergeCell ref="A6:G6"/>
    <mergeCell ref="A35:G35"/>
  </mergeCells>
  <phoneticPr fontId="0" type="noConversion"/>
  <printOptions horizontalCentered="1"/>
  <pageMargins left="1" right="1" top="1" bottom="1" header="0.5" footer="0.5"/>
  <pageSetup scale="9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M409"/>
  <sheetViews>
    <sheetView showOutlineSymbols="0" zoomScale="75" zoomScaleNormal="75" zoomScaleSheetLayoutView="80" workbookViewId="0">
      <pane ySplit="6" topLeftCell="A7" activePane="bottomLeft" state="frozen"/>
      <selection activeCell="E69" sqref="E69"/>
      <selection pane="bottomLeft" activeCell="E69" sqref="E69"/>
    </sheetView>
  </sheetViews>
  <sheetFormatPr defaultColWidth="9.6640625" defaultRowHeight="12.75"/>
  <cols>
    <col min="1" max="1" width="11.6640625" style="877" customWidth="1"/>
    <col min="2" max="2" width="41" style="877" customWidth="1"/>
    <col min="3" max="7" width="12.109375" style="877" customWidth="1"/>
    <col min="8" max="8" width="13.44140625" style="877" customWidth="1"/>
    <col min="9" max="9" width="12.6640625" style="877" customWidth="1"/>
    <col min="10" max="10" width="13.6640625" style="877" customWidth="1"/>
    <col min="11" max="256" width="9.6640625" style="877"/>
    <col min="257" max="257" width="7.6640625" style="877" customWidth="1"/>
    <col min="258" max="258" width="32.88671875" style="877" customWidth="1"/>
    <col min="259" max="259" width="9.21875" style="877" customWidth="1"/>
    <col min="260" max="260" width="6.5546875" style="877" customWidth="1"/>
    <col min="261" max="261" width="7.88671875" style="877" customWidth="1"/>
    <col min="262" max="262" width="8.109375" style="877" customWidth="1"/>
    <col min="263" max="263" width="9" style="877" customWidth="1"/>
    <col min="264" max="264" width="11.5546875" style="877" customWidth="1"/>
    <col min="265" max="265" width="12.6640625" style="877" customWidth="1"/>
    <col min="266" max="266" width="13.6640625" style="877" customWidth="1"/>
    <col min="267" max="512" width="9.6640625" style="877"/>
    <col min="513" max="513" width="7.6640625" style="877" customWidth="1"/>
    <col min="514" max="514" width="32.88671875" style="877" customWidth="1"/>
    <col min="515" max="515" width="9.21875" style="877" customWidth="1"/>
    <col min="516" max="516" width="6.5546875" style="877" customWidth="1"/>
    <col min="517" max="517" width="7.88671875" style="877" customWidth="1"/>
    <col min="518" max="518" width="8.109375" style="877" customWidth="1"/>
    <col min="519" max="519" width="9" style="877" customWidth="1"/>
    <col min="520" max="520" width="11.5546875" style="877" customWidth="1"/>
    <col min="521" max="521" width="12.6640625" style="877" customWidth="1"/>
    <col min="522" max="522" width="13.6640625" style="877" customWidth="1"/>
    <col min="523" max="768" width="9.6640625" style="877"/>
    <col min="769" max="769" width="7.6640625" style="877" customWidth="1"/>
    <col min="770" max="770" width="32.88671875" style="877" customWidth="1"/>
    <col min="771" max="771" width="9.21875" style="877" customWidth="1"/>
    <col min="772" max="772" width="6.5546875" style="877" customWidth="1"/>
    <col min="773" max="773" width="7.88671875" style="877" customWidth="1"/>
    <col min="774" max="774" width="8.109375" style="877" customWidth="1"/>
    <col min="775" max="775" width="9" style="877" customWidth="1"/>
    <col min="776" max="776" width="11.5546875" style="877" customWidth="1"/>
    <col min="777" max="777" width="12.6640625" style="877" customWidth="1"/>
    <col min="778" max="778" width="13.6640625" style="877" customWidth="1"/>
    <col min="779" max="1024" width="9.6640625" style="877"/>
    <col min="1025" max="1025" width="7.6640625" style="877" customWidth="1"/>
    <col min="1026" max="1026" width="32.88671875" style="877" customWidth="1"/>
    <col min="1027" max="1027" width="9.21875" style="877" customWidth="1"/>
    <col min="1028" max="1028" width="6.5546875" style="877" customWidth="1"/>
    <col min="1029" max="1029" width="7.88671875" style="877" customWidth="1"/>
    <col min="1030" max="1030" width="8.109375" style="877" customWidth="1"/>
    <col min="1031" max="1031" width="9" style="877" customWidth="1"/>
    <col min="1032" max="1032" width="11.5546875" style="877" customWidth="1"/>
    <col min="1033" max="1033" width="12.6640625" style="877" customWidth="1"/>
    <col min="1034" max="1034" width="13.6640625" style="877" customWidth="1"/>
    <col min="1035" max="1280" width="9.6640625" style="877"/>
    <col min="1281" max="1281" width="7.6640625" style="877" customWidth="1"/>
    <col min="1282" max="1282" width="32.88671875" style="877" customWidth="1"/>
    <col min="1283" max="1283" width="9.21875" style="877" customWidth="1"/>
    <col min="1284" max="1284" width="6.5546875" style="877" customWidth="1"/>
    <col min="1285" max="1285" width="7.88671875" style="877" customWidth="1"/>
    <col min="1286" max="1286" width="8.109375" style="877" customWidth="1"/>
    <col min="1287" max="1287" width="9" style="877" customWidth="1"/>
    <col min="1288" max="1288" width="11.5546875" style="877" customWidth="1"/>
    <col min="1289" max="1289" width="12.6640625" style="877" customWidth="1"/>
    <col min="1290" max="1290" width="13.6640625" style="877" customWidth="1"/>
    <col min="1291" max="1536" width="9.6640625" style="877"/>
    <col min="1537" max="1537" width="7.6640625" style="877" customWidth="1"/>
    <col min="1538" max="1538" width="32.88671875" style="877" customWidth="1"/>
    <col min="1539" max="1539" width="9.21875" style="877" customWidth="1"/>
    <col min="1540" max="1540" width="6.5546875" style="877" customWidth="1"/>
    <col min="1541" max="1541" width="7.88671875" style="877" customWidth="1"/>
    <col min="1542" max="1542" width="8.109375" style="877" customWidth="1"/>
    <col min="1543" max="1543" width="9" style="877" customWidth="1"/>
    <col min="1544" max="1544" width="11.5546875" style="877" customWidth="1"/>
    <col min="1545" max="1545" width="12.6640625" style="877" customWidth="1"/>
    <col min="1546" max="1546" width="13.6640625" style="877" customWidth="1"/>
    <col min="1547" max="1792" width="9.6640625" style="877"/>
    <col min="1793" max="1793" width="7.6640625" style="877" customWidth="1"/>
    <col min="1794" max="1794" width="32.88671875" style="877" customWidth="1"/>
    <col min="1795" max="1795" width="9.21875" style="877" customWidth="1"/>
    <col min="1796" max="1796" width="6.5546875" style="877" customWidth="1"/>
    <col min="1797" max="1797" width="7.88671875" style="877" customWidth="1"/>
    <col min="1798" max="1798" width="8.109375" style="877" customWidth="1"/>
    <col min="1799" max="1799" width="9" style="877" customWidth="1"/>
    <col min="1800" max="1800" width="11.5546875" style="877" customWidth="1"/>
    <col min="1801" max="1801" width="12.6640625" style="877" customWidth="1"/>
    <col min="1802" max="1802" width="13.6640625" style="877" customWidth="1"/>
    <col min="1803" max="2048" width="9.6640625" style="877"/>
    <col min="2049" max="2049" width="7.6640625" style="877" customWidth="1"/>
    <col min="2050" max="2050" width="32.88671875" style="877" customWidth="1"/>
    <col min="2051" max="2051" width="9.21875" style="877" customWidth="1"/>
    <col min="2052" max="2052" width="6.5546875" style="877" customWidth="1"/>
    <col min="2053" max="2053" width="7.88671875" style="877" customWidth="1"/>
    <col min="2054" max="2054" width="8.109375" style="877" customWidth="1"/>
    <col min="2055" max="2055" width="9" style="877" customWidth="1"/>
    <col min="2056" max="2056" width="11.5546875" style="877" customWidth="1"/>
    <col min="2057" max="2057" width="12.6640625" style="877" customWidth="1"/>
    <col min="2058" max="2058" width="13.6640625" style="877" customWidth="1"/>
    <col min="2059" max="2304" width="9.6640625" style="877"/>
    <col min="2305" max="2305" width="7.6640625" style="877" customWidth="1"/>
    <col min="2306" max="2306" width="32.88671875" style="877" customWidth="1"/>
    <col min="2307" max="2307" width="9.21875" style="877" customWidth="1"/>
    <col min="2308" max="2308" width="6.5546875" style="877" customWidth="1"/>
    <col min="2309" max="2309" width="7.88671875" style="877" customWidth="1"/>
    <col min="2310" max="2310" width="8.109375" style="877" customWidth="1"/>
    <col min="2311" max="2311" width="9" style="877" customWidth="1"/>
    <col min="2312" max="2312" width="11.5546875" style="877" customWidth="1"/>
    <col min="2313" max="2313" width="12.6640625" style="877" customWidth="1"/>
    <col min="2314" max="2314" width="13.6640625" style="877" customWidth="1"/>
    <col min="2315" max="2560" width="9.6640625" style="877"/>
    <col min="2561" max="2561" width="7.6640625" style="877" customWidth="1"/>
    <col min="2562" max="2562" width="32.88671875" style="877" customWidth="1"/>
    <col min="2563" max="2563" width="9.21875" style="877" customWidth="1"/>
    <col min="2564" max="2564" width="6.5546875" style="877" customWidth="1"/>
    <col min="2565" max="2565" width="7.88671875" style="877" customWidth="1"/>
    <col min="2566" max="2566" width="8.109375" style="877" customWidth="1"/>
    <col min="2567" max="2567" width="9" style="877" customWidth="1"/>
    <col min="2568" max="2568" width="11.5546875" style="877" customWidth="1"/>
    <col min="2569" max="2569" width="12.6640625" style="877" customWidth="1"/>
    <col min="2570" max="2570" width="13.6640625" style="877" customWidth="1"/>
    <col min="2571" max="2816" width="9.6640625" style="877"/>
    <col min="2817" max="2817" width="7.6640625" style="877" customWidth="1"/>
    <col min="2818" max="2818" width="32.88671875" style="877" customWidth="1"/>
    <col min="2819" max="2819" width="9.21875" style="877" customWidth="1"/>
    <col min="2820" max="2820" width="6.5546875" style="877" customWidth="1"/>
    <col min="2821" max="2821" width="7.88671875" style="877" customWidth="1"/>
    <col min="2822" max="2822" width="8.109375" style="877" customWidth="1"/>
    <col min="2823" max="2823" width="9" style="877" customWidth="1"/>
    <col min="2824" max="2824" width="11.5546875" style="877" customWidth="1"/>
    <col min="2825" max="2825" width="12.6640625" style="877" customWidth="1"/>
    <col min="2826" max="2826" width="13.6640625" style="877" customWidth="1"/>
    <col min="2827" max="3072" width="9.6640625" style="877"/>
    <col min="3073" max="3073" width="7.6640625" style="877" customWidth="1"/>
    <col min="3074" max="3074" width="32.88671875" style="877" customWidth="1"/>
    <col min="3075" max="3075" width="9.21875" style="877" customWidth="1"/>
    <col min="3076" max="3076" width="6.5546875" style="877" customWidth="1"/>
    <col min="3077" max="3077" width="7.88671875" style="877" customWidth="1"/>
    <col min="3078" max="3078" width="8.109375" style="877" customWidth="1"/>
    <col min="3079" max="3079" width="9" style="877" customWidth="1"/>
    <col min="3080" max="3080" width="11.5546875" style="877" customWidth="1"/>
    <col min="3081" max="3081" width="12.6640625" style="877" customWidth="1"/>
    <col min="3082" max="3082" width="13.6640625" style="877" customWidth="1"/>
    <col min="3083" max="3328" width="9.6640625" style="877"/>
    <col min="3329" max="3329" width="7.6640625" style="877" customWidth="1"/>
    <col min="3330" max="3330" width="32.88671875" style="877" customWidth="1"/>
    <col min="3331" max="3331" width="9.21875" style="877" customWidth="1"/>
    <col min="3332" max="3332" width="6.5546875" style="877" customWidth="1"/>
    <col min="3333" max="3333" width="7.88671875" style="877" customWidth="1"/>
    <col min="3334" max="3334" width="8.109375" style="877" customWidth="1"/>
    <col min="3335" max="3335" width="9" style="877" customWidth="1"/>
    <col min="3336" max="3336" width="11.5546875" style="877" customWidth="1"/>
    <col min="3337" max="3337" width="12.6640625" style="877" customWidth="1"/>
    <col min="3338" max="3338" width="13.6640625" style="877" customWidth="1"/>
    <col min="3339" max="3584" width="9.6640625" style="877"/>
    <col min="3585" max="3585" width="7.6640625" style="877" customWidth="1"/>
    <col min="3586" max="3586" width="32.88671875" style="877" customWidth="1"/>
    <col min="3587" max="3587" width="9.21875" style="877" customWidth="1"/>
    <col min="3588" max="3588" width="6.5546875" style="877" customWidth="1"/>
    <col min="3589" max="3589" width="7.88671875" style="877" customWidth="1"/>
    <col min="3590" max="3590" width="8.109375" style="877" customWidth="1"/>
    <col min="3591" max="3591" width="9" style="877" customWidth="1"/>
    <col min="3592" max="3592" width="11.5546875" style="877" customWidth="1"/>
    <col min="3593" max="3593" width="12.6640625" style="877" customWidth="1"/>
    <col min="3594" max="3594" width="13.6640625" style="877" customWidth="1"/>
    <col min="3595" max="3840" width="9.6640625" style="877"/>
    <col min="3841" max="3841" width="7.6640625" style="877" customWidth="1"/>
    <col min="3842" max="3842" width="32.88671875" style="877" customWidth="1"/>
    <col min="3843" max="3843" width="9.21875" style="877" customWidth="1"/>
    <col min="3844" max="3844" width="6.5546875" style="877" customWidth="1"/>
    <col min="3845" max="3845" width="7.88671875" style="877" customWidth="1"/>
    <col min="3846" max="3846" width="8.109375" style="877" customWidth="1"/>
    <col min="3847" max="3847" width="9" style="877" customWidth="1"/>
    <col min="3848" max="3848" width="11.5546875" style="877" customWidth="1"/>
    <col min="3849" max="3849" width="12.6640625" style="877" customWidth="1"/>
    <col min="3850" max="3850" width="13.6640625" style="877" customWidth="1"/>
    <col min="3851" max="4096" width="9.6640625" style="877"/>
    <col min="4097" max="4097" width="7.6640625" style="877" customWidth="1"/>
    <col min="4098" max="4098" width="32.88671875" style="877" customWidth="1"/>
    <col min="4099" max="4099" width="9.21875" style="877" customWidth="1"/>
    <col min="4100" max="4100" width="6.5546875" style="877" customWidth="1"/>
    <col min="4101" max="4101" width="7.88671875" style="877" customWidth="1"/>
    <col min="4102" max="4102" width="8.109375" style="877" customWidth="1"/>
    <col min="4103" max="4103" width="9" style="877" customWidth="1"/>
    <col min="4104" max="4104" width="11.5546875" style="877" customWidth="1"/>
    <col min="4105" max="4105" width="12.6640625" style="877" customWidth="1"/>
    <col min="4106" max="4106" width="13.6640625" style="877" customWidth="1"/>
    <col min="4107" max="4352" width="9.6640625" style="877"/>
    <col min="4353" max="4353" width="7.6640625" style="877" customWidth="1"/>
    <col min="4354" max="4354" width="32.88671875" style="877" customWidth="1"/>
    <col min="4355" max="4355" width="9.21875" style="877" customWidth="1"/>
    <col min="4356" max="4356" width="6.5546875" style="877" customWidth="1"/>
    <col min="4357" max="4357" width="7.88671875" style="877" customWidth="1"/>
    <col min="4358" max="4358" width="8.109375" style="877" customWidth="1"/>
    <col min="4359" max="4359" width="9" style="877" customWidth="1"/>
    <col min="4360" max="4360" width="11.5546875" style="877" customWidth="1"/>
    <col min="4361" max="4361" width="12.6640625" style="877" customWidth="1"/>
    <col min="4362" max="4362" width="13.6640625" style="877" customWidth="1"/>
    <col min="4363" max="4608" width="9.6640625" style="877"/>
    <col min="4609" max="4609" width="7.6640625" style="877" customWidth="1"/>
    <col min="4610" max="4610" width="32.88671875" style="877" customWidth="1"/>
    <col min="4611" max="4611" width="9.21875" style="877" customWidth="1"/>
    <col min="4612" max="4612" width="6.5546875" style="877" customWidth="1"/>
    <col min="4613" max="4613" width="7.88671875" style="877" customWidth="1"/>
    <col min="4614" max="4614" width="8.109375" style="877" customWidth="1"/>
    <col min="4615" max="4615" width="9" style="877" customWidth="1"/>
    <col min="4616" max="4616" width="11.5546875" style="877" customWidth="1"/>
    <col min="4617" max="4617" width="12.6640625" style="877" customWidth="1"/>
    <col min="4618" max="4618" width="13.6640625" style="877" customWidth="1"/>
    <col min="4619" max="4864" width="9.6640625" style="877"/>
    <col min="4865" max="4865" width="7.6640625" style="877" customWidth="1"/>
    <col min="4866" max="4866" width="32.88671875" style="877" customWidth="1"/>
    <col min="4867" max="4867" width="9.21875" style="877" customWidth="1"/>
    <col min="4868" max="4868" width="6.5546875" style="877" customWidth="1"/>
    <col min="4869" max="4869" width="7.88671875" style="877" customWidth="1"/>
    <col min="4870" max="4870" width="8.109375" style="877" customWidth="1"/>
    <col min="4871" max="4871" width="9" style="877" customWidth="1"/>
    <col min="4872" max="4872" width="11.5546875" style="877" customWidth="1"/>
    <col min="4873" max="4873" width="12.6640625" style="877" customWidth="1"/>
    <col min="4874" max="4874" width="13.6640625" style="877" customWidth="1"/>
    <col min="4875" max="5120" width="9.6640625" style="877"/>
    <col min="5121" max="5121" width="7.6640625" style="877" customWidth="1"/>
    <col min="5122" max="5122" width="32.88671875" style="877" customWidth="1"/>
    <col min="5123" max="5123" width="9.21875" style="877" customWidth="1"/>
    <col min="5124" max="5124" width="6.5546875" style="877" customWidth="1"/>
    <col min="5125" max="5125" width="7.88671875" style="877" customWidth="1"/>
    <col min="5126" max="5126" width="8.109375" style="877" customWidth="1"/>
    <col min="5127" max="5127" width="9" style="877" customWidth="1"/>
    <col min="5128" max="5128" width="11.5546875" style="877" customWidth="1"/>
    <col min="5129" max="5129" width="12.6640625" style="877" customWidth="1"/>
    <col min="5130" max="5130" width="13.6640625" style="877" customWidth="1"/>
    <col min="5131" max="5376" width="9.6640625" style="877"/>
    <col min="5377" max="5377" width="7.6640625" style="877" customWidth="1"/>
    <col min="5378" max="5378" width="32.88671875" style="877" customWidth="1"/>
    <col min="5379" max="5379" width="9.21875" style="877" customWidth="1"/>
    <col min="5380" max="5380" width="6.5546875" style="877" customWidth="1"/>
    <col min="5381" max="5381" width="7.88671875" style="877" customWidth="1"/>
    <col min="5382" max="5382" width="8.109375" style="877" customWidth="1"/>
    <col min="5383" max="5383" width="9" style="877" customWidth="1"/>
    <col min="5384" max="5384" width="11.5546875" style="877" customWidth="1"/>
    <col min="5385" max="5385" width="12.6640625" style="877" customWidth="1"/>
    <col min="5386" max="5386" width="13.6640625" style="877" customWidth="1"/>
    <col min="5387" max="5632" width="9.6640625" style="877"/>
    <col min="5633" max="5633" width="7.6640625" style="877" customWidth="1"/>
    <col min="5634" max="5634" width="32.88671875" style="877" customWidth="1"/>
    <col min="5635" max="5635" width="9.21875" style="877" customWidth="1"/>
    <col min="5636" max="5636" width="6.5546875" style="877" customWidth="1"/>
    <col min="5637" max="5637" width="7.88671875" style="877" customWidth="1"/>
    <col min="5638" max="5638" width="8.109375" style="877" customWidth="1"/>
    <col min="5639" max="5639" width="9" style="877" customWidth="1"/>
    <col min="5640" max="5640" width="11.5546875" style="877" customWidth="1"/>
    <col min="5641" max="5641" width="12.6640625" style="877" customWidth="1"/>
    <col min="5642" max="5642" width="13.6640625" style="877" customWidth="1"/>
    <col min="5643" max="5888" width="9.6640625" style="877"/>
    <col min="5889" max="5889" width="7.6640625" style="877" customWidth="1"/>
    <col min="5890" max="5890" width="32.88671875" style="877" customWidth="1"/>
    <col min="5891" max="5891" width="9.21875" style="877" customWidth="1"/>
    <col min="5892" max="5892" width="6.5546875" style="877" customWidth="1"/>
    <col min="5893" max="5893" width="7.88671875" style="877" customWidth="1"/>
    <col min="5894" max="5894" width="8.109375" style="877" customWidth="1"/>
    <col min="5895" max="5895" width="9" style="877" customWidth="1"/>
    <col min="5896" max="5896" width="11.5546875" style="877" customWidth="1"/>
    <col min="5897" max="5897" width="12.6640625" style="877" customWidth="1"/>
    <col min="5898" max="5898" width="13.6640625" style="877" customWidth="1"/>
    <col min="5899" max="6144" width="9.6640625" style="877"/>
    <col min="6145" max="6145" width="7.6640625" style="877" customWidth="1"/>
    <col min="6146" max="6146" width="32.88671875" style="877" customWidth="1"/>
    <col min="6147" max="6147" width="9.21875" style="877" customWidth="1"/>
    <col min="6148" max="6148" width="6.5546875" style="877" customWidth="1"/>
    <col min="6149" max="6149" width="7.88671875" style="877" customWidth="1"/>
    <col min="6150" max="6150" width="8.109375" style="877" customWidth="1"/>
    <col min="6151" max="6151" width="9" style="877" customWidth="1"/>
    <col min="6152" max="6152" width="11.5546875" style="877" customWidth="1"/>
    <col min="6153" max="6153" width="12.6640625" style="877" customWidth="1"/>
    <col min="6154" max="6154" width="13.6640625" style="877" customWidth="1"/>
    <col min="6155" max="6400" width="9.6640625" style="877"/>
    <col min="6401" max="6401" width="7.6640625" style="877" customWidth="1"/>
    <col min="6402" max="6402" width="32.88671875" style="877" customWidth="1"/>
    <col min="6403" max="6403" width="9.21875" style="877" customWidth="1"/>
    <col min="6404" max="6404" width="6.5546875" style="877" customWidth="1"/>
    <col min="6405" max="6405" width="7.88671875" style="877" customWidth="1"/>
    <col min="6406" max="6406" width="8.109375" style="877" customWidth="1"/>
    <col min="6407" max="6407" width="9" style="877" customWidth="1"/>
    <col min="6408" max="6408" width="11.5546875" style="877" customWidth="1"/>
    <col min="6409" max="6409" width="12.6640625" style="877" customWidth="1"/>
    <col min="6410" max="6410" width="13.6640625" style="877" customWidth="1"/>
    <col min="6411" max="6656" width="9.6640625" style="877"/>
    <col min="6657" max="6657" width="7.6640625" style="877" customWidth="1"/>
    <col min="6658" max="6658" width="32.88671875" style="877" customWidth="1"/>
    <col min="6659" max="6659" width="9.21875" style="877" customWidth="1"/>
    <col min="6660" max="6660" width="6.5546875" style="877" customWidth="1"/>
    <col min="6661" max="6661" width="7.88671875" style="877" customWidth="1"/>
    <col min="6662" max="6662" width="8.109375" style="877" customWidth="1"/>
    <col min="6663" max="6663" width="9" style="877" customWidth="1"/>
    <col min="6664" max="6664" width="11.5546875" style="877" customWidth="1"/>
    <col min="6665" max="6665" width="12.6640625" style="877" customWidth="1"/>
    <col min="6666" max="6666" width="13.6640625" style="877" customWidth="1"/>
    <col min="6667" max="6912" width="9.6640625" style="877"/>
    <col min="6913" max="6913" width="7.6640625" style="877" customWidth="1"/>
    <col min="6914" max="6914" width="32.88671875" style="877" customWidth="1"/>
    <col min="6915" max="6915" width="9.21875" style="877" customWidth="1"/>
    <col min="6916" max="6916" width="6.5546875" style="877" customWidth="1"/>
    <col min="6917" max="6917" width="7.88671875" style="877" customWidth="1"/>
    <col min="6918" max="6918" width="8.109375" style="877" customWidth="1"/>
    <col min="6919" max="6919" width="9" style="877" customWidth="1"/>
    <col min="6920" max="6920" width="11.5546875" style="877" customWidth="1"/>
    <col min="6921" max="6921" width="12.6640625" style="877" customWidth="1"/>
    <col min="6922" max="6922" width="13.6640625" style="877" customWidth="1"/>
    <col min="6923" max="7168" width="9.6640625" style="877"/>
    <col min="7169" max="7169" width="7.6640625" style="877" customWidth="1"/>
    <col min="7170" max="7170" width="32.88671875" style="877" customWidth="1"/>
    <col min="7171" max="7171" width="9.21875" style="877" customWidth="1"/>
    <col min="7172" max="7172" width="6.5546875" style="877" customWidth="1"/>
    <col min="7173" max="7173" width="7.88671875" style="877" customWidth="1"/>
    <col min="7174" max="7174" width="8.109375" style="877" customWidth="1"/>
    <col min="7175" max="7175" width="9" style="877" customWidth="1"/>
    <col min="7176" max="7176" width="11.5546875" style="877" customWidth="1"/>
    <col min="7177" max="7177" width="12.6640625" style="877" customWidth="1"/>
    <col min="7178" max="7178" width="13.6640625" style="877" customWidth="1"/>
    <col min="7179" max="7424" width="9.6640625" style="877"/>
    <col min="7425" max="7425" width="7.6640625" style="877" customWidth="1"/>
    <col min="7426" max="7426" width="32.88671875" style="877" customWidth="1"/>
    <col min="7427" max="7427" width="9.21875" style="877" customWidth="1"/>
    <col min="7428" max="7428" width="6.5546875" style="877" customWidth="1"/>
    <col min="7429" max="7429" width="7.88671875" style="877" customWidth="1"/>
    <col min="7430" max="7430" width="8.109375" style="877" customWidth="1"/>
    <col min="7431" max="7431" width="9" style="877" customWidth="1"/>
    <col min="7432" max="7432" width="11.5546875" style="877" customWidth="1"/>
    <col min="7433" max="7433" width="12.6640625" style="877" customWidth="1"/>
    <col min="7434" max="7434" width="13.6640625" style="877" customWidth="1"/>
    <col min="7435" max="7680" width="9.6640625" style="877"/>
    <col min="7681" max="7681" width="7.6640625" style="877" customWidth="1"/>
    <col min="7682" max="7682" width="32.88671875" style="877" customWidth="1"/>
    <col min="7683" max="7683" width="9.21875" style="877" customWidth="1"/>
    <col min="7684" max="7684" width="6.5546875" style="877" customWidth="1"/>
    <col min="7685" max="7685" width="7.88671875" style="877" customWidth="1"/>
    <col min="7686" max="7686" width="8.109375" style="877" customWidth="1"/>
    <col min="7687" max="7687" width="9" style="877" customWidth="1"/>
    <col min="7688" max="7688" width="11.5546875" style="877" customWidth="1"/>
    <col min="7689" max="7689" width="12.6640625" style="877" customWidth="1"/>
    <col min="7690" max="7690" width="13.6640625" style="877" customWidth="1"/>
    <col min="7691" max="7936" width="9.6640625" style="877"/>
    <col min="7937" max="7937" width="7.6640625" style="877" customWidth="1"/>
    <col min="7938" max="7938" width="32.88671875" style="877" customWidth="1"/>
    <col min="7939" max="7939" width="9.21875" style="877" customWidth="1"/>
    <col min="7940" max="7940" width="6.5546875" style="877" customWidth="1"/>
    <col min="7941" max="7941" width="7.88671875" style="877" customWidth="1"/>
    <col min="7942" max="7942" width="8.109375" style="877" customWidth="1"/>
    <col min="7943" max="7943" width="9" style="877" customWidth="1"/>
    <col min="7944" max="7944" width="11.5546875" style="877" customWidth="1"/>
    <col min="7945" max="7945" width="12.6640625" style="877" customWidth="1"/>
    <col min="7946" max="7946" width="13.6640625" style="877" customWidth="1"/>
    <col min="7947" max="8192" width="9.6640625" style="877"/>
    <col min="8193" max="8193" width="7.6640625" style="877" customWidth="1"/>
    <col min="8194" max="8194" width="32.88671875" style="877" customWidth="1"/>
    <col min="8195" max="8195" width="9.21875" style="877" customWidth="1"/>
    <col min="8196" max="8196" width="6.5546875" style="877" customWidth="1"/>
    <col min="8197" max="8197" width="7.88671875" style="877" customWidth="1"/>
    <col min="8198" max="8198" width="8.109375" style="877" customWidth="1"/>
    <col min="8199" max="8199" width="9" style="877" customWidth="1"/>
    <col min="8200" max="8200" width="11.5546875" style="877" customWidth="1"/>
    <col min="8201" max="8201" width="12.6640625" style="877" customWidth="1"/>
    <col min="8202" max="8202" width="13.6640625" style="877" customWidth="1"/>
    <col min="8203" max="8448" width="9.6640625" style="877"/>
    <col min="8449" max="8449" width="7.6640625" style="877" customWidth="1"/>
    <col min="8450" max="8450" width="32.88671875" style="877" customWidth="1"/>
    <col min="8451" max="8451" width="9.21875" style="877" customWidth="1"/>
    <col min="8452" max="8452" width="6.5546875" style="877" customWidth="1"/>
    <col min="8453" max="8453" width="7.88671875" style="877" customWidth="1"/>
    <col min="8454" max="8454" width="8.109375" style="877" customWidth="1"/>
    <col min="8455" max="8455" width="9" style="877" customWidth="1"/>
    <col min="8456" max="8456" width="11.5546875" style="877" customWidth="1"/>
    <col min="8457" max="8457" width="12.6640625" style="877" customWidth="1"/>
    <col min="8458" max="8458" width="13.6640625" style="877" customWidth="1"/>
    <col min="8459" max="8704" width="9.6640625" style="877"/>
    <col min="8705" max="8705" width="7.6640625" style="877" customWidth="1"/>
    <col min="8706" max="8706" width="32.88671875" style="877" customWidth="1"/>
    <col min="8707" max="8707" width="9.21875" style="877" customWidth="1"/>
    <col min="8708" max="8708" width="6.5546875" style="877" customWidth="1"/>
    <col min="8709" max="8709" width="7.88671875" style="877" customWidth="1"/>
    <col min="8710" max="8710" width="8.109375" style="877" customWidth="1"/>
    <col min="8711" max="8711" width="9" style="877" customWidth="1"/>
    <col min="8712" max="8712" width="11.5546875" style="877" customWidth="1"/>
    <col min="8713" max="8713" width="12.6640625" style="877" customWidth="1"/>
    <col min="8714" max="8714" width="13.6640625" style="877" customWidth="1"/>
    <col min="8715" max="8960" width="9.6640625" style="877"/>
    <col min="8961" max="8961" width="7.6640625" style="877" customWidth="1"/>
    <col min="8962" max="8962" width="32.88671875" style="877" customWidth="1"/>
    <col min="8963" max="8963" width="9.21875" style="877" customWidth="1"/>
    <col min="8964" max="8964" width="6.5546875" style="877" customWidth="1"/>
    <col min="8965" max="8965" width="7.88671875" style="877" customWidth="1"/>
    <col min="8966" max="8966" width="8.109375" style="877" customWidth="1"/>
    <col min="8967" max="8967" width="9" style="877" customWidth="1"/>
    <col min="8968" max="8968" width="11.5546875" style="877" customWidth="1"/>
    <col min="8969" max="8969" width="12.6640625" style="877" customWidth="1"/>
    <col min="8970" max="8970" width="13.6640625" style="877" customWidth="1"/>
    <col min="8971" max="9216" width="9.6640625" style="877"/>
    <col min="9217" max="9217" width="7.6640625" style="877" customWidth="1"/>
    <col min="9218" max="9218" width="32.88671875" style="877" customWidth="1"/>
    <col min="9219" max="9219" width="9.21875" style="877" customWidth="1"/>
    <col min="9220" max="9220" width="6.5546875" style="877" customWidth="1"/>
    <col min="9221" max="9221" width="7.88671875" style="877" customWidth="1"/>
    <col min="9222" max="9222" width="8.109375" style="877" customWidth="1"/>
    <col min="9223" max="9223" width="9" style="877" customWidth="1"/>
    <col min="9224" max="9224" width="11.5546875" style="877" customWidth="1"/>
    <col min="9225" max="9225" width="12.6640625" style="877" customWidth="1"/>
    <col min="9226" max="9226" width="13.6640625" style="877" customWidth="1"/>
    <col min="9227" max="9472" width="9.6640625" style="877"/>
    <col min="9473" max="9473" width="7.6640625" style="877" customWidth="1"/>
    <col min="9474" max="9474" width="32.88671875" style="877" customWidth="1"/>
    <col min="9475" max="9475" width="9.21875" style="877" customWidth="1"/>
    <col min="9476" max="9476" width="6.5546875" style="877" customWidth="1"/>
    <col min="9477" max="9477" width="7.88671875" style="877" customWidth="1"/>
    <col min="9478" max="9478" width="8.109375" style="877" customWidth="1"/>
    <col min="9479" max="9479" width="9" style="877" customWidth="1"/>
    <col min="9480" max="9480" width="11.5546875" style="877" customWidth="1"/>
    <col min="9481" max="9481" width="12.6640625" style="877" customWidth="1"/>
    <col min="9482" max="9482" width="13.6640625" style="877" customWidth="1"/>
    <col min="9483" max="9728" width="9.6640625" style="877"/>
    <col min="9729" max="9729" width="7.6640625" style="877" customWidth="1"/>
    <col min="9730" max="9730" width="32.88671875" style="877" customWidth="1"/>
    <col min="9731" max="9731" width="9.21875" style="877" customWidth="1"/>
    <col min="9732" max="9732" width="6.5546875" style="877" customWidth="1"/>
    <col min="9733" max="9733" width="7.88671875" style="877" customWidth="1"/>
    <col min="9734" max="9734" width="8.109375" style="877" customWidth="1"/>
    <col min="9735" max="9735" width="9" style="877" customWidth="1"/>
    <col min="9736" max="9736" width="11.5546875" style="877" customWidth="1"/>
    <col min="9737" max="9737" width="12.6640625" style="877" customWidth="1"/>
    <col min="9738" max="9738" width="13.6640625" style="877" customWidth="1"/>
    <col min="9739" max="9984" width="9.6640625" style="877"/>
    <col min="9985" max="9985" width="7.6640625" style="877" customWidth="1"/>
    <col min="9986" max="9986" width="32.88671875" style="877" customWidth="1"/>
    <col min="9987" max="9987" width="9.21875" style="877" customWidth="1"/>
    <col min="9988" max="9988" width="6.5546875" style="877" customWidth="1"/>
    <col min="9989" max="9989" width="7.88671875" style="877" customWidth="1"/>
    <col min="9990" max="9990" width="8.109375" style="877" customWidth="1"/>
    <col min="9991" max="9991" width="9" style="877" customWidth="1"/>
    <col min="9992" max="9992" width="11.5546875" style="877" customWidth="1"/>
    <col min="9993" max="9993" width="12.6640625" style="877" customWidth="1"/>
    <col min="9994" max="9994" width="13.6640625" style="877" customWidth="1"/>
    <col min="9995" max="10240" width="9.6640625" style="877"/>
    <col min="10241" max="10241" width="7.6640625" style="877" customWidth="1"/>
    <col min="10242" max="10242" width="32.88671875" style="877" customWidth="1"/>
    <col min="10243" max="10243" width="9.21875" style="877" customWidth="1"/>
    <col min="10244" max="10244" width="6.5546875" style="877" customWidth="1"/>
    <col min="10245" max="10245" width="7.88671875" style="877" customWidth="1"/>
    <col min="10246" max="10246" width="8.109375" style="877" customWidth="1"/>
    <col min="10247" max="10247" width="9" style="877" customWidth="1"/>
    <col min="10248" max="10248" width="11.5546875" style="877" customWidth="1"/>
    <col min="10249" max="10249" width="12.6640625" style="877" customWidth="1"/>
    <col min="10250" max="10250" width="13.6640625" style="877" customWidth="1"/>
    <col min="10251" max="10496" width="9.6640625" style="877"/>
    <col min="10497" max="10497" width="7.6640625" style="877" customWidth="1"/>
    <col min="10498" max="10498" width="32.88671875" style="877" customWidth="1"/>
    <col min="10499" max="10499" width="9.21875" style="877" customWidth="1"/>
    <col min="10500" max="10500" width="6.5546875" style="877" customWidth="1"/>
    <col min="10501" max="10501" width="7.88671875" style="877" customWidth="1"/>
    <col min="10502" max="10502" width="8.109375" style="877" customWidth="1"/>
    <col min="10503" max="10503" width="9" style="877" customWidth="1"/>
    <col min="10504" max="10504" width="11.5546875" style="877" customWidth="1"/>
    <col min="10505" max="10505" width="12.6640625" style="877" customWidth="1"/>
    <col min="10506" max="10506" width="13.6640625" style="877" customWidth="1"/>
    <col min="10507" max="10752" width="9.6640625" style="877"/>
    <col min="10753" max="10753" width="7.6640625" style="877" customWidth="1"/>
    <col min="10754" max="10754" width="32.88671875" style="877" customWidth="1"/>
    <col min="10755" max="10755" width="9.21875" style="877" customWidth="1"/>
    <col min="10756" max="10756" width="6.5546875" style="877" customWidth="1"/>
    <col min="10757" max="10757" width="7.88671875" style="877" customWidth="1"/>
    <col min="10758" max="10758" width="8.109375" style="877" customWidth="1"/>
    <col min="10759" max="10759" width="9" style="877" customWidth="1"/>
    <col min="10760" max="10760" width="11.5546875" style="877" customWidth="1"/>
    <col min="10761" max="10761" width="12.6640625" style="877" customWidth="1"/>
    <col min="10762" max="10762" width="13.6640625" style="877" customWidth="1"/>
    <col min="10763" max="11008" width="9.6640625" style="877"/>
    <col min="11009" max="11009" width="7.6640625" style="877" customWidth="1"/>
    <col min="11010" max="11010" width="32.88671875" style="877" customWidth="1"/>
    <col min="11011" max="11011" width="9.21875" style="877" customWidth="1"/>
    <col min="11012" max="11012" width="6.5546875" style="877" customWidth="1"/>
    <col min="11013" max="11013" width="7.88671875" style="877" customWidth="1"/>
    <col min="11014" max="11014" width="8.109375" style="877" customWidth="1"/>
    <col min="11015" max="11015" width="9" style="877" customWidth="1"/>
    <col min="11016" max="11016" width="11.5546875" style="877" customWidth="1"/>
    <col min="11017" max="11017" width="12.6640625" style="877" customWidth="1"/>
    <col min="11018" max="11018" width="13.6640625" style="877" customWidth="1"/>
    <col min="11019" max="11264" width="9.6640625" style="877"/>
    <col min="11265" max="11265" width="7.6640625" style="877" customWidth="1"/>
    <col min="11266" max="11266" width="32.88671875" style="877" customWidth="1"/>
    <col min="11267" max="11267" width="9.21875" style="877" customWidth="1"/>
    <col min="11268" max="11268" width="6.5546875" style="877" customWidth="1"/>
    <col min="11269" max="11269" width="7.88671875" style="877" customWidth="1"/>
    <col min="11270" max="11270" width="8.109375" style="877" customWidth="1"/>
    <col min="11271" max="11271" width="9" style="877" customWidth="1"/>
    <col min="11272" max="11272" width="11.5546875" style="877" customWidth="1"/>
    <col min="11273" max="11273" width="12.6640625" style="877" customWidth="1"/>
    <col min="11274" max="11274" width="13.6640625" style="877" customWidth="1"/>
    <col min="11275" max="11520" width="9.6640625" style="877"/>
    <col min="11521" max="11521" width="7.6640625" style="877" customWidth="1"/>
    <col min="11522" max="11522" width="32.88671875" style="877" customWidth="1"/>
    <col min="11523" max="11523" width="9.21875" style="877" customWidth="1"/>
    <col min="11524" max="11524" width="6.5546875" style="877" customWidth="1"/>
    <col min="11525" max="11525" width="7.88671875" style="877" customWidth="1"/>
    <col min="11526" max="11526" width="8.109375" style="877" customWidth="1"/>
    <col min="11527" max="11527" width="9" style="877" customWidth="1"/>
    <col min="11528" max="11528" width="11.5546875" style="877" customWidth="1"/>
    <col min="11529" max="11529" width="12.6640625" style="877" customWidth="1"/>
    <col min="11530" max="11530" width="13.6640625" style="877" customWidth="1"/>
    <col min="11531" max="11776" width="9.6640625" style="877"/>
    <col min="11777" max="11777" width="7.6640625" style="877" customWidth="1"/>
    <col min="11778" max="11778" width="32.88671875" style="877" customWidth="1"/>
    <col min="11779" max="11779" width="9.21875" style="877" customWidth="1"/>
    <col min="11780" max="11780" width="6.5546875" style="877" customWidth="1"/>
    <col min="11781" max="11781" width="7.88671875" style="877" customWidth="1"/>
    <col min="11782" max="11782" width="8.109375" style="877" customWidth="1"/>
    <col min="11783" max="11783" width="9" style="877" customWidth="1"/>
    <col min="11784" max="11784" width="11.5546875" style="877" customWidth="1"/>
    <col min="11785" max="11785" width="12.6640625" style="877" customWidth="1"/>
    <col min="11786" max="11786" width="13.6640625" style="877" customWidth="1"/>
    <col min="11787" max="12032" width="9.6640625" style="877"/>
    <col min="12033" max="12033" width="7.6640625" style="877" customWidth="1"/>
    <col min="12034" max="12034" width="32.88671875" style="877" customWidth="1"/>
    <col min="12035" max="12035" width="9.21875" style="877" customWidth="1"/>
    <col min="12036" max="12036" width="6.5546875" style="877" customWidth="1"/>
    <col min="12037" max="12037" width="7.88671875" style="877" customWidth="1"/>
    <col min="12038" max="12038" width="8.109375" style="877" customWidth="1"/>
    <col min="12039" max="12039" width="9" style="877" customWidth="1"/>
    <col min="12040" max="12040" width="11.5546875" style="877" customWidth="1"/>
    <col min="12041" max="12041" width="12.6640625" style="877" customWidth="1"/>
    <col min="12042" max="12042" width="13.6640625" style="877" customWidth="1"/>
    <col min="12043" max="12288" width="9.6640625" style="877"/>
    <col min="12289" max="12289" width="7.6640625" style="877" customWidth="1"/>
    <col min="12290" max="12290" width="32.88671875" style="877" customWidth="1"/>
    <col min="12291" max="12291" width="9.21875" style="877" customWidth="1"/>
    <col min="12292" max="12292" width="6.5546875" style="877" customWidth="1"/>
    <col min="12293" max="12293" width="7.88671875" style="877" customWidth="1"/>
    <col min="12294" max="12294" width="8.109375" style="877" customWidth="1"/>
    <col min="12295" max="12295" width="9" style="877" customWidth="1"/>
    <col min="12296" max="12296" width="11.5546875" style="877" customWidth="1"/>
    <col min="12297" max="12297" width="12.6640625" style="877" customWidth="1"/>
    <col min="12298" max="12298" width="13.6640625" style="877" customWidth="1"/>
    <col min="12299" max="12544" width="9.6640625" style="877"/>
    <col min="12545" max="12545" width="7.6640625" style="877" customWidth="1"/>
    <col min="12546" max="12546" width="32.88671875" style="877" customWidth="1"/>
    <col min="12547" max="12547" width="9.21875" style="877" customWidth="1"/>
    <col min="12548" max="12548" width="6.5546875" style="877" customWidth="1"/>
    <col min="12549" max="12549" width="7.88671875" style="877" customWidth="1"/>
    <col min="12550" max="12550" width="8.109375" style="877" customWidth="1"/>
    <col min="12551" max="12551" width="9" style="877" customWidth="1"/>
    <col min="12552" max="12552" width="11.5546875" style="877" customWidth="1"/>
    <col min="12553" max="12553" width="12.6640625" style="877" customWidth="1"/>
    <col min="12554" max="12554" width="13.6640625" style="877" customWidth="1"/>
    <col min="12555" max="12800" width="9.6640625" style="877"/>
    <col min="12801" max="12801" width="7.6640625" style="877" customWidth="1"/>
    <col min="12802" max="12802" width="32.88671875" style="877" customWidth="1"/>
    <col min="12803" max="12803" width="9.21875" style="877" customWidth="1"/>
    <col min="12804" max="12804" width="6.5546875" style="877" customWidth="1"/>
    <col min="12805" max="12805" width="7.88671875" style="877" customWidth="1"/>
    <col min="12806" max="12806" width="8.109375" style="877" customWidth="1"/>
    <col min="12807" max="12807" width="9" style="877" customWidth="1"/>
    <col min="12808" max="12808" width="11.5546875" style="877" customWidth="1"/>
    <col min="12809" max="12809" width="12.6640625" style="877" customWidth="1"/>
    <col min="12810" max="12810" width="13.6640625" style="877" customWidth="1"/>
    <col min="12811" max="13056" width="9.6640625" style="877"/>
    <col min="13057" max="13057" width="7.6640625" style="877" customWidth="1"/>
    <col min="13058" max="13058" width="32.88671875" style="877" customWidth="1"/>
    <col min="13059" max="13059" width="9.21875" style="877" customWidth="1"/>
    <col min="13060" max="13060" width="6.5546875" style="877" customWidth="1"/>
    <col min="13061" max="13061" width="7.88671875" style="877" customWidth="1"/>
    <col min="13062" max="13062" width="8.109375" style="877" customWidth="1"/>
    <col min="13063" max="13063" width="9" style="877" customWidth="1"/>
    <col min="13064" max="13064" width="11.5546875" style="877" customWidth="1"/>
    <col min="13065" max="13065" width="12.6640625" style="877" customWidth="1"/>
    <col min="13066" max="13066" width="13.6640625" style="877" customWidth="1"/>
    <col min="13067" max="13312" width="9.6640625" style="877"/>
    <col min="13313" max="13313" width="7.6640625" style="877" customWidth="1"/>
    <col min="13314" max="13314" width="32.88671875" style="877" customWidth="1"/>
    <col min="13315" max="13315" width="9.21875" style="877" customWidth="1"/>
    <col min="13316" max="13316" width="6.5546875" style="877" customWidth="1"/>
    <col min="13317" max="13317" width="7.88671875" style="877" customWidth="1"/>
    <col min="13318" max="13318" width="8.109375" style="877" customWidth="1"/>
    <col min="13319" max="13319" width="9" style="877" customWidth="1"/>
    <col min="13320" max="13320" width="11.5546875" style="877" customWidth="1"/>
    <col min="13321" max="13321" width="12.6640625" style="877" customWidth="1"/>
    <col min="13322" max="13322" width="13.6640625" style="877" customWidth="1"/>
    <col min="13323" max="13568" width="9.6640625" style="877"/>
    <col min="13569" max="13569" width="7.6640625" style="877" customWidth="1"/>
    <col min="13570" max="13570" width="32.88671875" style="877" customWidth="1"/>
    <col min="13571" max="13571" width="9.21875" style="877" customWidth="1"/>
    <col min="13572" max="13572" width="6.5546875" style="877" customWidth="1"/>
    <col min="13573" max="13573" width="7.88671875" style="877" customWidth="1"/>
    <col min="13574" max="13574" width="8.109375" style="877" customWidth="1"/>
    <col min="13575" max="13575" width="9" style="877" customWidth="1"/>
    <col min="13576" max="13576" width="11.5546875" style="877" customWidth="1"/>
    <col min="13577" max="13577" width="12.6640625" style="877" customWidth="1"/>
    <col min="13578" max="13578" width="13.6640625" style="877" customWidth="1"/>
    <col min="13579" max="13824" width="9.6640625" style="877"/>
    <col min="13825" max="13825" width="7.6640625" style="877" customWidth="1"/>
    <col min="13826" max="13826" width="32.88671875" style="877" customWidth="1"/>
    <col min="13827" max="13827" width="9.21875" style="877" customWidth="1"/>
    <col min="13828" max="13828" width="6.5546875" style="877" customWidth="1"/>
    <col min="13829" max="13829" width="7.88671875" style="877" customWidth="1"/>
    <col min="13830" max="13830" width="8.109375" style="877" customWidth="1"/>
    <col min="13831" max="13831" width="9" style="877" customWidth="1"/>
    <col min="13832" max="13832" width="11.5546875" style="877" customWidth="1"/>
    <col min="13833" max="13833" width="12.6640625" style="877" customWidth="1"/>
    <col min="13834" max="13834" width="13.6640625" style="877" customWidth="1"/>
    <col min="13835" max="14080" width="9.6640625" style="877"/>
    <col min="14081" max="14081" width="7.6640625" style="877" customWidth="1"/>
    <col min="14082" max="14082" width="32.88671875" style="877" customWidth="1"/>
    <col min="14083" max="14083" width="9.21875" style="877" customWidth="1"/>
    <col min="14084" max="14084" width="6.5546875" style="877" customWidth="1"/>
    <col min="14085" max="14085" width="7.88671875" style="877" customWidth="1"/>
    <col min="14086" max="14086" width="8.109375" style="877" customWidth="1"/>
    <col min="14087" max="14087" width="9" style="877" customWidth="1"/>
    <col min="14088" max="14088" width="11.5546875" style="877" customWidth="1"/>
    <col min="14089" max="14089" width="12.6640625" style="877" customWidth="1"/>
    <col min="14090" max="14090" width="13.6640625" style="877" customWidth="1"/>
    <col min="14091" max="14336" width="9.6640625" style="877"/>
    <col min="14337" max="14337" width="7.6640625" style="877" customWidth="1"/>
    <col min="14338" max="14338" width="32.88671875" style="877" customWidth="1"/>
    <col min="14339" max="14339" width="9.21875" style="877" customWidth="1"/>
    <col min="14340" max="14340" width="6.5546875" style="877" customWidth="1"/>
    <col min="14341" max="14341" width="7.88671875" style="877" customWidth="1"/>
    <col min="14342" max="14342" width="8.109375" style="877" customWidth="1"/>
    <col min="14343" max="14343" width="9" style="877" customWidth="1"/>
    <col min="14344" max="14344" width="11.5546875" style="877" customWidth="1"/>
    <col min="14345" max="14345" width="12.6640625" style="877" customWidth="1"/>
    <col min="14346" max="14346" width="13.6640625" style="877" customWidth="1"/>
    <col min="14347" max="14592" width="9.6640625" style="877"/>
    <col min="14593" max="14593" width="7.6640625" style="877" customWidth="1"/>
    <col min="14594" max="14594" width="32.88671875" style="877" customWidth="1"/>
    <col min="14595" max="14595" width="9.21875" style="877" customWidth="1"/>
    <col min="14596" max="14596" width="6.5546875" style="877" customWidth="1"/>
    <col min="14597" max="14597" width="7.88671875" style="877" customWidth="1"/>
    <col min="14598" max="14598" width="8.109375" style="877" customWidth="1"/>
    <col min="14599" max="14599" width="9" style="877" customWidth="1"/>
    <col min="14600" max="14600" width="11.5546875" style="877" customWidth="1"/>
    <col min="14601" max="14601" width="12.6640625" style="877" customWidth="1"/>
    <col min="14602" max="14602" width="13.6640625" style="877" customWidth="1"/>
    <col min="14603" max="14848" width="9.6640625" style="877"/>
    <col min="14849" max="14849" width="7.6640625" style="877" customWidth="1"/>
    <col min="14850" max="14850" width="32.88671875" style="877" customWidth="1"/>
    <col min="14851" max="14851" width="9.21875" style="877" customWidth="1"/>
    <col min="14852" max="14852" width="6.5546875" style="877" customWidth="1"/>
    <col min="14853" max="14853" width="7.88671875" style="877" customWidth="1"/>
    <col min="14854" max="14854" width="8.109375" style="877" customWidth="1"/>
    <col min="14855" max="14855" width="9" style="877" customWidth="1"/>
    <col min="14856" max="14856" width="11.5546875" style="877" customWidth="1"/>
    <col min="14857" max="14857" width="12.6640625" style="877" customWidth="1"/>
    <col min="14858" max="14858" width="13.6640625" style="877" customWidth="1"/>
    <col min="14859" max="15104" width="9.6640625" style="877"/>
    <col min="15105" max="15105" width="7.6640625" style="877" customWidth="1"/>
    <col min="15106" max="15106" width="32.88671875" style="877" customWidth="1"/>
    <col min="15107" max="15107" width="9.21875" style="877" customWidth="1"/>
    <col min="15108" max="15108" width="6.5546875" style="877" customWidth="1"/>
    <col min="15109" max="15109" width="7.88671875" style="877" customWidth="1"/>
    <col min="15110" max="15110" width="8.109375" style="877" customWidth="1"/>
    <col min="15111" max="15111" width="9" style="877" customWidth="1"/>
    <col min="15112" max="15112" width="11.5546875" style="877" customWidth="1"/>
    <col min="15113" max="15113" width="12.6640625" style="877" customWidth="1"/>
    <col min="15114" max="15114" width="13.6640625" style="877" customWidth="1"/>
    <col min="15115" max="15360" width="9.6640625" style="877"/>
    <col min="15361" max="15361" width="7.6640625" style="877" customWidth="1"/>
    <col min="15362" max="15362" width="32.88671875" style="877" customWidth="1"/>
    <col min="15363" max="15363" width="9.21875" style="877" customWidth="1"/>
    <col min="15364" max="15364" width="6.5546875" style="877" customWidth="1"/>
    <col min="15365" max="15365" width="7.88671875" style="877" customWidth="1"/>
    <col min="15366" max="15366" width="8.109375" style="877" customWidth="1"/>
    <col min="15367" max="15367" width="9" style="877" customWidth="1"/>
    <col min="15368" max="15368" width="11.5546875" style="877" customWidth="1"/>
    <col min="15369" max="15369" width="12.6640625" style="877" customWidth="1"/>
    <col min="15370" max="15370" width="13.6640625" style="877" customWidth="1"/>
    <col min="15371" max="15616" width="9.6640625" style="877"/>
    <col min="15617" max="15617" width="7.6640625" style="877" customWidth="1"/>
    <col min="15618" max="15618" width="32.88671875" style="877" customWidth="1"/>
    <col min="15619" max="15619" width="9.21875" style="877" customWidth="1"/>
    <col min="15620" max="15620" width="6.5546875" style="877" customWidth="1"/>
    <col min="15621" max="15621" width="7.88671875" style="877" customWidth="1"/>
    <col min="15622" max="15622" width="8.109375" style="877" customWidth="1"/>
    <col min="15623" max="15623" width="9" style="877" customWidth="1"/>
    <col min="15624" max="15624" width="11.5546875" style="877" customWidth="1"/>
    <col min="15625" max="15625" width="12.6640625" style="877" customWidth="1"/>
    <col min="15626" max="15626" width="13.6640625" style="877" customWidth="1"/>
    <col min="15627" max="15872" width="9.6640625" style="877"/>
    <col min="15873" max="15873" width="7.6640625" style="877" customWidth="1"/>
    <col min="15874" max="15874" width="32.88671875" style="877" customWidth="1"/>
    <col min="15875" max="15875" width="9.21875" style="877" customWidth="1"/>
    <col min="15876" max="15876" width="6.5546875" style="877" customWidth="1"/>
    <col min="15877" max="15877" width="7.88671875" style="877" customWidth="1"/>
    <col min="15878" max="15878" width="8.109375" style="877" customWidth="1"/>
    <col min="15879" max="15879" width="9" style="877" customWidth="1"/>
    <col min="15880" max="15880" width="11.5546875" style="877" customWidth="1"/>
    <col min="15881" max="15881" width="12.6640625" style="877" customWidth="1"/>
    <col min="15882" max="15882" width="13.6640625" style="877" customWidth="1"/>
    <col min="15883" max="16128" width="9.6640625" style="877"/>
    <col min="16129" max="16129" width="7.6640625" style="877" customWidth="1"/>
    <col min="16130" max="16130" width="32.88671875" style="877" customWidth="1"/>
    <col min="16131" max="16131" width="9.21875" style="877" customWidth="1"/>
    <col min="16132" max="16132" width="6.5546875" style="877" customWidth="1"/>
    <col min="16133" max="16133" width="7.88671875" style="877" customWidth="1"/>
    <col min="16134" max="16134" width="8.109375" style="877" customWidth="1"/>
    <col min="16135" max="16135" width="9" style="877" customWidth="1"/>
    <col min="16136" max="16136" width="11.5546875" style="877" customWidth="1"/>
    <col min="16137" max="16137" width="12.6640625" style="877" customWidth="1"/>
    <col min="16138" max="16138" width="13.6640625" style="877" customWidth="1"/>
    <col min="16139" max="16384" width="9.6640625" style="877"/>
  </cols>
  <sheetData>
    <row r="1" spans="1:13">
      <c r="A1" s="996" t="s">
        <v>891</v>
      </c>
      <c r="B1" s="996"/>
      <c r="C1" s="996"/>
      <c r="D1" s="996"/>
      <c r="E1" s="996"/>
      <c r="F1" s="996"/>
      <c r="G1" s="996"/>
      <c r="H1" s="996"/>
    </row>
    <row r="2" spans="1:13">
      <c r="A2" s="1033" t="s">
        <v>921</v>
      </c>
      <c r="B2" s="1033"/>
      <c r="C2" s="1033"/>
      <c r="D2" s="1033"/>
      <c r="E2" s="1033"/>
      <c r="F2" s="1033"/>
      <c r="G2" s="1033"/>
      <c r="H2" s="1033"/>
    </row>
    <row r="3" spans="1:13">
      <c r="A3" s="1034" t="str">
        <f>+'Attachment H-37A'!D5</f>
        <v>Valley Link Transmission Maryland, LLC</v>
      </c>
      <c r="B3" s="1034"/>
      <c r="C3" s="1034"/>
      <c r="D3" s="1034"/>
      <c r="E3" s="1034"/>
      <c r="F3" s="1034"/>
      <c r="G3" s="1034"/>
      <c r="H3" s="1034"/>
    </row>
    <row r="4" spans="1:13">
      <c r="H4" s="878"/>
    </row>
    <row r="5" spans="1:13">
      <c r="H5" s="878"/>
    </row>
    <row r="7" spans="1:13">
      <c r="A7" s="879"/>
      <c r="B7" s="880"/>
      <c r="C7" s="880"/>
      <c r="D7" s="880"/>
      <c r="E7" s="880"/>
      <c r="F7" s="880"/>
      <c r="G7" s="880"/>
      <c r="H7" s="880"/>
      <c r="I7" s="880"/>
      <c r="J7" s="881"/>
      <c r="K7" s="881"/>
      <c r="L7" s="881"/>
      <c r="M7" s="881"/>
    </row>
    <row r="8" spans="1:13">
      <c r="A8" s="880"/>
      <c r="B8" s="880"/>
      <c r="C8" s="880"/>
      <c r="D8" s="880"/>
      <c r="E8" s="880"/>
      <c r="F8" s="880"/>
      <c r="G8" s="880"/>
      <c r="H8" s="880"/>
      <c r="I8" s="880"/>
      <c r="J8" s="881"/>
      <c r="K8" s="881"/>
      <c r="L8" s="881"/>
      <c r="M8" s="881"/>
    </row>
    <row r="9" spans="1:13">
      <c r="A9" s="879" t="s">
        <v>925</v>
      </c>
      <c r="B9" s="880"/>
      <c r="C9" s="880"/>
      <c r="D9" s="880"/>
      <c r="E9" s="880"/>
      <c r="F9" s="880"/>
      <c r="G9" s="880"/>
      <c r="H9" s="880"/>
      <c r="I9" s="880"/>
      <c r="J9" s="881"/>
      <c r="K9" s="881"/>
      <c r="L9" s="881"/>
      <c r="M9" s="881"/>
    </row>
    <row r="10" spans="1:13">
      <c r="A10" s="880"/>
      <c r="B10" s="880"/>
      <c r="C10" s="880"/>
      <c r="D10" s="880"/>
      <c r="E10" s="880"/>
      <c r="F10" s="880"/>
      <c r="G10" s="880"/>
      <c r="H10" s="880"/>
      <c r="I10" s="880"/>
      <c r="J10" s="881"/>
      <c r="K10" s="881"/>
      <c r="L10" s="881"/>
      <c r="M10" s="881"/>
    </row>
    <row r="11" spans="1:13" ht="13.15" customHeight="1">
      <c r="A11" s="882" t="s">
        <v>944</v>
      </c>
      <c r="B11" s="883"/>
      <c r="C11" s="884">
        <v>0.109</v>
      </c>
      <c r="D11" s="883"/>
      <c r="E11" s="883"/>
      <c r="F11" s="883"/>
      <c r="G11" s="883"/>
      <c r="H11" s="883"/>
      <c r="I11" s="883"/>
      <c r="J11" s="881"/>
      <c r="K11" s="881"/>
      <c r="L11" s="881"/>
      <c r="M11" s="881"/>
    </row>
    <row r="12" spans="1:13">
      <c r="A12" s="880" t="s">
        <v>938</v>
      </c>
      <c r="B12" s="880"/>
      <c r="C12" s="885">
        <v>5.0000000000000001E-3</v>
      </c>
      <c r="D12" s="880"/>
      <c r="E12" s="880"/>
      <c r="F12" s="880"/>
      <c r="G12" s="880"/>
      <c r="H12" s="880"/>
      <c r="I12" s="880"/>
      <c r="J12" s="881"/>
      <c r="K12" s="881"/>
      <c r="L12" s="881"/>
      <c r="M12" s="881"/>
    </row>
    <row r="13" spans="1:13">
      <c r="A13" s="880" t="s">
        <v>945</v>
      </c>
      <c r="B13" s="880"/>
      <c r="C13" s="886">
        <f>C11+C12</f>
        <v>0.114</v>
      </c>
      <c r="D13" s="880"/>
      <c r="E13" s="880"/>
      <c r="F13" s="880"/>
      <c r="G13" s="880"/>
      <c r="H13" s="880"/>
      <c r="I13" s="880"/>
      <c r="J13" s="878"/>
    </row>
    <row r="14" spans="1:13">
      <c r="A14" s="880"/>
      <c r="B14" s="880"/>
      <c r="C14" s="880"/>
      <c r="D14" s="880"/>
      <c r="E14" s="880"/>
      <c r="F14" s="880"/>
      <c r="G14" s="880"/>
      <c r="H14" s="880"/>
      <c r="I14" s="880"/>
    </row>
    <row r="15" spans="1:13">
      <c r="A15" s="879" t="s">
        <v>926</v>
      </c>
      <c r="B15" s="880"/>
      <c r="C15" s="880"/>
      <c r="D15" s="880"/>
      <c r="E15" s="880"/>
      <c r="F15" s="880"/>
      <c r="G15" s="880"/>
      <c r="H15" s="880"/>
      <c r="I15" s="880"/>
    </row>
    <row r="16" spans="1:13">
      <c r="A16" s="879"/>
      <c r="B16" s="880"/>
      <c r="C16" s="880"/>
      <c r="D16" s="880"/>
      <c r="E16" s="880"/>
      <c r="F16" s="880"/>
      <c r="G16" s="880"/>
      <c r="H16" s="880"/>
      <c r="I16" s="880"/>
    </row>
    <row r="17" spans="1:9">
      <c r="A17" s="880" t="s">
        <v>922</v>
      </c>
      <c r="B17" s="880"/>
      <c r="C17" s="887" t="s">
        <v>923</v>
      </c>
      <c r="D17" s="880"/>
      <c r="E17" s="880"/>
      <c r="F17" s="880"/>
      <c r="G17" s="880"/>
      <c r="H17" s="880"/>
      <c r="I17" s="880"/>
    </row>
    <row r="18" spans="1:9">
      <c r="A18" s="888" t="s">
        <v>951</v>
      </c>
      <c r="B18" s="880" t="s">
        <v>961</v>
      </c>
      <c r="C18" s="884">
        <v>0.2</v>
      </c>
      <c r="D18" s="880"/>
      <c r="E18" s="880"/>
      <c r="F18" s="880"/>
      <c r="G18" s="880"/>
      <c r="H18" s="880"/>
      <c r="I18" s="880"/>
    </row>
    <row r="19" spans="1:9">
      <c r="A19" s="888" t="s">
        <v>952</v>
      </c>
      <c r="B19" s="880" t="s">
        <v>962</v>
      </c>
      <c r="C19" s="884">
        <v>0.1</v>
      </c>
      <c r="D19" s="880"/>
      <c r="E19" s="880"/>
      <c r="F19" s="880"/>
      <c r="G19" s="880"/>
      <c r="H19" s="880"/>
      <c r="I19" s="880"/>
    </row>
    <row r="20" spans="1:9">
      <c r="A20" s="889" t="s">
        <v>932</v>
      </c>
      <c r="B20" s="880" t="s">
        <v>920</v>
      </c>
      <c r="C20" s="884">
        <v>1.34E-2</v>
      </c>
      <c r="D20" s="880"/>
      <c r="E20" s="880"/>
      <c r="F20" s="880"/>
      <c r="G20" s="880"/>
      <c r="H20" s="880"/>
      <c r="I20" s="880"/>
    </row>
    <row r="21" spans="1:9">
      <c r="A21" s="889" t="s">
        <v>933</v>
      </c>
      <c r="B21" s="880" t="s">
        <v>928</v>
      </c>
      <c r="C21" s="884">
        <v>1.6299999999999999E-2</v>
      </c>
      <c r="D21" s="880"/>
      <c r="E21" s="880"/>
      <c r="F21" s="880"/>
      <c r="G21" s="880"/>
      <c r="H21" s="880"/>
      <c r="I21" s="880"/>
    </row>
    <row r="22" spans="1:9">
      <c r="A22" s="889" t="s">
        <v>934</v>
      </c>
      <c r="B22" s="880" t="s">
        <v>929</v>
      </c>
      <c r="C22" s="890">
        <v>2.0199999999999999E-2</v>
      </c>
      <c r="D22" s="880"/>
      <c r="E22" s="880"/>
      <c r="F22" s="880"/>
      <c r="G22" s="880"/>
      <c r="H22" s="880"/>
      <c r="I22" s="880"/>
    </row>
    <row r="23" spans="1:9">
      <c r="A23" s="889" t="s">
        <v>935</v>
      </c>
      <c r="B23" s="880" t="s">
        <v>930</v>
      </c>
      <c r="C23" s="890">
        <v>1.61E-2</v>
      </c>
      <c r="D23" s="880"/>
      <c r="E23" s="880"/>
      <c r="F23" s="880"/>
      <c r="G23" s="880"/>
      <c r="H23" s="880"/>
      <c r="I23" s="880"/>
    </row>
    <row r="24" spans="1:9">
      <c r="A24" s="889" t="s">
        <v>936</v>
      </c>
      <c r="B24" s="880" t="s">
        <v>931</v>
      </c>
      <c r="C24" s="890">
        <v>1.8599999999999998E-2</v>
      </c>
      <c r="D24" s="880"/>
      <c r="E24" s="880"/>
      <c r="F24" s="880"/>
      <c r="G24" s="880"/>
      <c r="H24" s="880"/>
      <c r="I24" s="880"/>
    </row>
    <row r="25" spans="1:9">
      <c r="A25" s="889" t="s">
        <v>953</v>
      </c>
      <c r="B25" s="880" t="s">
        <v>963</v>
      </c>
      <c r="C25" s="890">
        <v>0.05</v>
      </c>
      <c r="E25" s="891"/>
      <c r="F25" s="891"/>
      <c r="G25" s="891"/>
    </row>
    <row r="26" spans="1:9">
      <c r="A26" s="889" t="s">
        <v>954</v>
      </c>
      <c r="B26" s="880" t="s">
        <v>964</v>
      </c>
      <c r="C26" s="890">
        <v>6.6699999999999995E-2</v>
      </c>
      <c r="E26" s="892"/>
      <c r="F26" s="892"/>
      <c r="G26" s="892"/>
    </row>
    <row r="27" spans="1:9">
      <c r="A27" s="889" t="s">
        <v>955</v>
      </c>
      <c r="B27" s="880" t="s">
        <v>965</v>
      </c>
      <c r="C27" s="890">
        <v>0.2</v>
      </c>
      <c r="E27" s="892"/>
      <c r="F27" s="892"/>
      <c r="G27" s="892"/>
    </row>
    <row r="28" spans="1:9">
      <c r="A28" s="889" t="s">
        <v>956</v>
      </c>
      <c r="B28" s="880" t="s">
        <v>966</v>
      </c>
      <c r="C28" s="890">
        <v>0.04</v>
      </c>
      <c r="E28" s="892"/>
      <c r="F28" s="892"/>
      <c r="G28" s="892"/>
    </row>
    <row r="29" spans="1:9">
      <c r="A29" s="889" t="s">
        <v>957</v>
      </c>
      <c r="B29" s="880" t="s">
        <v>967</v>
      </c>
      <c r="C29" s="890">
        <v>0.04</v>
      </c>
      <c r="E29" s="892"/>
      <c r="F29" s="892"/>
      <c r="G29" s="892"/>
    </row>
    <row r="30" spans="1:9">
      <c r="A30" s="889" t="s">
        <v>958</v>
      </c>
      <c r="B30" s="880" t="s">
        <v>968</v>
      </c>
      <c r="C30" s="890">
        <v>0.05</v>
      </c>
      <c r="E30" s="891"/>
      <c r="F30" s="891"/>
      <c r="G30" s="891"/>
    </row>
    <row r="31" spans="1:9">
      <c r="A31" s="889" t="s">
        <v>959</v>
      </c>
      <c r="B31" s="880" t="s">
        <v>969</v>
      </c>
      <c r="C31" s="890">
        <v>6.6699999999999995E-2</v>
      </c>
      <c r="E31" s="891"/>
      <c r="F31" s="891"/>
      <c r="G31" s="891"/>
    </row>
    <row r="32" spans="1:9">
      <c r="A32" s="889" t="s">
        <v>960</v>
      </c>
      <c r="B32" s="880" t="s">
        <v>970</v>
      </c>
      <c r="C32" s="890">
        <v>0.05</v>
      </c>
      <c r="E32" s="891"/>
      <c r="F32" s="891"/>
      <c r="G32" s="891"/>
    </row>
    <row r="33" spans="1:7">
      <c r="E33" s="891"/>
      <c r="F33" s="891"/>
      <c r="G33" s="891"/>
    </row>
    <row r="34" spans="1:7">
      <c r="A34" s="893" t="s">
        <v>363</v>
      </c>
      <c r="C34" s="894"/>
      <c r="E34" s="891"/>
      <c r="F34" s="891"/>
      <c r="G34" s="891"/>
    </row>
    <row r="35" spans="1:7">
      <c r="A35" s="895" t="s">
        <v>927</v>
      </c>
      <c r="B35" s="896" t="s">
        <v>924</v>
      </c>
      <c r="C35" s="896"/>
      <c r="D35" s="896"/>
      <c r="E35" s="891"/>
      <c r="F35" s="891"/>
      <c r="G35" s="891"/>
    </row>
    <row r="36" spans="1:7">
      <c r="E36" s="891"/>
      <c r="F36" s="891"/>
      <c r="G36" s="891"/>
    </row>
    <row r="37" spans="1:7">
      <c r="E37" s="891"/>
      <c r="F37" s="891"/>
      <c r="G37" s="891"/>
    </row>
    <row r="38" spans="1:7">
      <c r="E38" s="891"/>
      <c r="F38" s="891"/>
      <c r="G38" s="891"/>
    </row>
    <row r="39" spans="1:7">
      <c r="E39" s="891"/>
      <c r="F39" s="891"/>
      <c r="G39" s="891"/>
    </row>
    <row r="40" spans="1:7">
      <c r="E40" s="891"/>
      <c r="F40" s="891"/>
      <c r="G40" s="891"/>
    </row>
    <row r="41" spans="1:7">
      <c r="E41" s="891"/>
      <c r="F41" s="891"/>
      <c r="G41" s="891"/>
    </row>
    <row r="42" spans="1:7">
      <c r="E42" s="891"/>
      <c r="F42" s="891"/>
      <c r="G42" s="891"/>
    </row>
    <row r="43" spans="1:7">
      <c r="E43" s="891"/>
      <c r="F43" s="891"/>
      <c r="G43" s="891"/>
    </row>
    <row r="44" spans="1:7">
      <c r="E44" s="891"/>
      <c r="F44" s="891"/>
      <c r="G44" s="891"/>
    </row>
    <row r="45" spans="1:7">
      <c r="E45" s="891"/>
      <c r="F45" s="891"/>
      <c r="G45" s="891"/>
    </row>
    <row r="46" spans="1:7">
      <c r="E46" s="891"/>
      <c r="F46" s="891"/>
      <c r="G46" s="891"/>
    </row>
    <row r="47" spans="1:7">
      <c r="E47" s="891"/>
      <c r="F47" s="891"/>
      <c r="G47" s="891"/>
    </row>
    <row r="48" spans="1:7">
      <c r="E48" s="891"/>
      <c r="F48" s="891"/>
      <c r="G48" s="891"/>
    </row>
    <row r="49" spans="5:7">
      <c r="E49" s="891"/>
      <c r="F49" s="891"/>
      <c r="G49" s="891"/>
    </row>
    <row r="50" spans="5:7">
      <c r="E50" s="891"/>
      <c r="F50" s="891"/>
      <c r="G50" s="891"/>
    </row>
    <row r="51" spans="5:7">
      <c r="E51" s="891"/>
      <c r="F51" s="891"/>
      <c r="G51" s="891"/>
    </row>
    <row r="52" spans="5:7">
      <c r="E52" s="891"/>
      <c r="F52" s="891"/>
      <c r="G52" s="891"/>
    </row>
    <row r="53" spans="5:7">
      <c r="E53" s="891"/>
      <c r="F53" s="891"/>
      <c r="G53" s="891"/>
    </row>
    <row r="54" spans="5:7">
      <c r="E54" s="891"/>
      <c r="F54" s="891"/>
      <c r="G54" s="891"/>
    </row>
    <row r="55" spans="5:7">
      <c r="E55" s="891"/>
      <c r="F55" s="891"/>
      <c r="G55" s="891"/>
    </row>
    <row r="56" spans="5:7">
      <c r="E56" s="891"/>
      <c r="F56" s="891"/>
      <c r="G56" s="891"/>
    </row>
    <row r="57" spans="5:7">
      <c r="E57" s="891"/>
      <c r="F57" s="891"/>
      <c r="G57" s="891"/>
    </row>
    <row r="58" spans="5:7">
      <c r="E58" s="891"/>
      <c r="F58" s="891"/>
      <c r="G58" s="891"/>
    </row>
    <row r="59" spans="5:7">
      <c r="E59" s="891"/>
      <c r="F59" s="891"/>
      <c r="G59" s="891"/>
    </row>
    <row r="60" spans="5:7">
      <c r="E60" s="891"/>
      <c r="F60" s="891"/>
      <c r="G60" s="891"/>
    </row>
    <row r="61" spans="5:7">
      <c r="E61" s="891"/>
      <c r="F61" s="891"/>
      <c r="G61" s="891"/>
    </row>
    <row r="62" spans="5:7">
      <c r="E62" s="891"/>
      <c r="F62" s="891"/>
      <c r="G62" s="891"/>
    </row>
    <row r="63" spans="5:7">
      <c r="E63" s="891"/>
      <c r="F63" s="891"/>
      <c r="G63" s="891"/>
    </row>
    <row r="64" spans="5:7">
      <c r="E64" s="891"/>
      <c r="F64" s="891"/>
      <c r="G64" s="891"/>
    </row>
    <row r="65" spans="5:7">
      <c r="E65" s="891"/>
      <c r="F65" s="891"/>
      <c r="G65" s="891"/>
    </row>
    <row r="66" spans="5:7">
      <c r="E66" s="891"/>
      <c r="F66" s="891"/>
      <c r="G66" s="891"/>
    </row>
    <row r="67" spans="5:7">
      <c r="E67" s="891"/>
      <c r="F67" s="891"/>
      <c r="G67" s="891"/>
    </row>
    <row r="68" spans="5:7">
      <c r="E68" s="891"/>
      <c r="F68" s="891"/>
      <c r="G68" s="891"/>
    </row>
    <row r="69" spans="5:7">
      <c r="E69" s="891"/>
      <c r="F69" s="891"/>
      <c r="G69" s="891"/>
    </row>
    <row r="70" spans="5:7">
      <c r="E70" s="891"/>
      <c r="F70" s="891"/>
      <c r="G70" s="891"/>
    </row>
    <row r="71" spans="5:7">
      <c r="E71" s="891"/>
      <c r="F71" s="891"/>
      <c r="G71" s="891"/>
    </row>
    <row r="72" spans="5:7">
      <c r="E72" s="891"/>
      <c r="F72" s="891"/>
      <c r="G72" s="891"/>
    </row>
    <row r="73" spans="5:7">
      <c r="E73" s="891"/>
      <c r="F73" s="891"/>
      <c r="G73" s="891"/>
    </row>
    <row r="74" spans="5:7">
      <c r="E74" s="891"/>
      <c r="F74" s="891"/>
      <c r="G74" s="891"/>
    </row>
    <row r="75" spans="5:7">
      <c r="E75" s="891"/>
      <c r="F75" s="891"/>
      <c r="G75" s="891"/>
    </row>
    <row r="76" spans="5:7">
      <c r="E76" s="891"/>
      <c r="F76" s="891"/>
      <c r="G76" s="891"/>
    </row>
    <row r="77" spans="5:7">
      <c r="E77" s="891"/>
      <c r="F77" s="891"/>
      <c r="G77" s="891"/>
    </row>
    <row r="78" spans="5:7">
      <c r="E78" s="891"/>
      <c r="F78" s="891"/>
      <c r="G78" s="891"/>
    </row>
    <row r="79" spans="5:7">
      <c r="E79" s="891"/>
      <c r="F79" s="891"/>
      <c r="G79" s="891"/>
    </row>
    <row r="80" spans="5:7">
      <c r="E80" s="891"/>
      <c r="F80" s="891"/>
      <c r="G80" s="891"/>
    </row>
    <row r="81" spans="5:7">
      <c r="E81" s="891"/>
      <c r="F81" s="891"/>
      <c r="G81" s="891"/>
    </row>
    <row r="82" spans="5:7">
      <c r="E82" s="891"/>
      <c r="F82" s="891"/>
      <c r="G82" s="891"/>
    </row>
    <row r="83" spans="5:7">
      <c r="E83" s="891"/>
      <c r="F83" s="891"/>
      <c r="G83" s="891"/>
    </row>
    <row r="84" spans="5:7">
      <c r="E84" s="891"/>
      <c r="F84" s="891"/>
      <c r="G84" s="891"/>
    </row>
    <row r="85" spans="5:7">
      <c r="E85" s="891"/>
      <c r="F85" s="891"/>
      <c r="G85" s="891"/>
    </row>
    <row r="86" spans="5:7">
      <c r="E86" s="891"/>
      <c r="F86" s="891"/>
      <c r="G86" s="891"/>
    </row>
    <row r="87" spans="5:7">
      <c r="E87" s="891"/>
      <c r="F87" s="891"/>
      <c r="G87" s="891"/>
    </row>
    <row r="88" spans="5:7">
      <c r="E88" s="891"/>
      <c r="F88" s="891"/>
      <c r="G88" s="891"/>
    </row>
    <row r="89" spans="5:7">
      <c r="E89" s="891"/>
      <c r="F89" s="891"/>
      <c r="G89" s="891"/>
    </row>
    <row r="90" spans="5:7">
      <c r="E90" s="891"/>
      <c r="F90" s="891"/>
      <c r="G90" s="891"/>
    </row>
    <row r="91" spans="5:7">
      <c r="E91" s="891"/>
      <c r="F91" s="891"/>
      <c r="G91" s="891"/>
    </row>
    <row r="92" spans="5:7">
      <c r="E92" s="891"/>
      <c r="F92" s="891"/>
      <c r="G92" s="891"/>
    </row>
    <row r="93" spans="5:7">
      <c r="E93" s="891"/>
      <c r="F93" s="891"/>
      <c r="G93" s="891"/>
    </row>
    <row r="94" spans="5:7">
      <c r="E94" s="891"/>
      <c r="F94" s="891"/>
      <c r="G94" s="891"/>
    </row>
    <row r="95" spans="5:7">
      <c r="E95" s="891"/>
      <c r="F95" s="891"/>
      <c r="G95" s="891"/>
    </row>
    <row r="96" spans="5:7">
      <c r="E96" s="891"/>
      <c r="F96" s="891"/>
      <c r="G96" s="891"/>
    </row>
    <row r="97" spans="5:7">
      <c r="E97" s="891"/>
      <c r="F97" s="891"/>
      <c r="G97" s="891"/>
    </row>
    <row r="98" spans="5:7">
      <c r="E98" s="891"/>
      <c r="F98" s="891"/>
      <c r="G98" s="891"/>
    </row>
    <row r="99" spans="5:7">
      <c r="E99" s="891"/>
      <c r="F99" s="891"/>
      <c r="G99" s="891"/>
    </row>
    <row r="100" spans="5:7">
      <c r="E100" s="891"/>
      <c r="F100" s="891"/>
      <c r="G100" s="891"/>
    </row>
    <row r="101" spans="5:7">
      <c r="E101" s="891"/>
      <c r="F101" s="891"/>
      <c r="G101" s="891"/>
    </row>
    <row r="102" spans="5:7">
      <c r="E102" s="891"/>
      <c r="F102" s="891"/>
      <c r="G102" s="891"/>
    </row>
    <row r="103" spans="5:7">
      <c r="E103" s="891"/>
      <c r="F103" s="891"/>
      <c r="G103" s="891"/>
    </row>
    <row r="104" spans="5:7">
      <c r="E104" s="891"/>
      <c r="F104" s="891"/>
      <c r="G104" s="891"/>
    </row>
    <row r="105" spans="5:7">
      <c r="E105" s="891"/>
      <c r="F105" s="891"/>
      <c r="G105" s="891"/>
    </row>
    <row r="106" spans="5:7">
      <c r="E106" s="891"/>
      <c r="F106" s="891"/>
      <c r="G106" s="891"/>
    </row>
    <row r="107" spans="5:7">
      <c r="E107" s="891"/>
      <c r="F107" s="891"/>
      <c r="G107" s="891"/>
    </row>
    <row r="108" spans="5:7">
      <c r="E108" s="891"/>
      <c r="F108" s="891"/>
      <c r="G108" s="891"/>
    </row>
    <row r="109" spans="5:7">
      <c r="E109" s="891"/>
      <c r="F109" s="891"/>
      <c r="G109" s="891"/>
    </row>
    <row r="110" spans="5:7">
      <c r="E110" s="891"/>
      <c r="F110" s="891"/>
      <c r="G110" s="891"/>
    </row>
    <row r="111" spans="5:7">
      <c r="E111" s="891"/>
      <c r="F111" s="891"/>
      <c r="G111" s="891"/>
    </row>
    <row r="112" spans="5:7">
      <c r="E112" s="891"/>
      <c r="F112" s="891"/>
      <c r="G112" s="891"/>
    </row>
    <row r="113" spans="5:7">
      <c r="E113" s="891"/>
      <c r="F113" s="891"/>
      <c r="G113" s="891"/>
    </row>
    <row r="114" spans="5:7">
      <c r="E114" s="891"/>
      <c r="F114" s="891"/>
      <c r="G114" s="891"/>
    </row>
    <row r="115" spans="5:7">
      <c r="E115" s="891"/>
      <c r="F115" s="891"/>
      <c r="G115" s="891"/>
    </row>
    <row r="116" spans="5:7">
      <c r="E116" s="891"/>
      <c r="F116" s="891"/>
      <c r="G116" s="891"/>
    </row>
    <row r="117" spans="5:7">
      <c r="E117" s="891"/>
      <c r="F117" s="891"/>
      <c r="G117" s="891"/>
    </row>
    <row r="118" spans="5:7">
      <c r="E118" s="891"/>
      <c r="F118" s="891"/>
      <c r="G118" s="891"/>
    </row>
    <row r="119" spans="5:7">
      <c r="E119" s="891"/>
      <c r="F119" s="891"/>
      <c r="G119" s="891"/>
    </row>
    <row r="120" spans="5:7">
      <c r="E120" s="891"/>
      <c r="F120" s="891"/>
      <c r="G120" s="891"/>
    </row>
    <row r="121" spans="5:7">
      <c r="E121" s="891"/>
      <c r="F121" s="891"/>
      <c r="G121" s="891"/>
    </row>
    <row r="122" spans="5:7">
      <c r="E122" s="891"/>
      <c r="F122" s="891"/>
      <c r="G122" s="891"/>
    </row>
    <row r="123" spans="5:7">
      <c r="E123" s="891"/>
      <c r="F123" s="891"/>
      <c r="G123" s="891"/>
    </row>
    <row r="124" spans="5:7">
      <c r="E124" s="891"/>
      <c r="F124" s="891"/>
      <c r="G124" s="891"/>
    </row>
    <row r="125" spans="5:7">
      <c r="E125" s="891"/>
      <c r="F125" s="891"/>
      <c r="G125" s="891"/>
    </row>
    <row r="126" spans="5:7">
      <c r="E126" s="891"/>
      <c r="F126" s="891"/>
      <c r="G126" s="891"/>
    </row>
    <row r="127" spans="5:7">
      <c r="E127" s="891"/>
      <c r="F127" s="891"/>
      <c r="G127" s="891"/>
    </row>
    <row r="128" spans="5:7">
      <c r="E128" s="891"/>
      <c r="F128" s="891"/>
      <c r="G128" s="891"/>
    </row>
    <row r="129" spans="5:7">
      <c r="E129" s="891"/>
      <c r="F129" s="891"/>
      <c r="G129" s="891"/>
    </row>
    <row r="130" spans="5:7">
      <c r="E130" s="891"/>
      <c r="F130" s="891"/>
      <c r="G130" s="891"/>
    </row>
    <row r="131" spans="5:7">
      <c r="E131" s="891"/>
      <c r="F131" s="891"/>
      <c r="G131" s="891"/>
    </row>
    <row r="132" spans="5:7">
      <c r="E132" s="891"/>
      <c r="F132" s="891"/>
      <c r="G132" s="891"/>
    </row>
    <row r="133" spans="5:7">
      <c r="E133" s="891"/>
      <c r="F133" s="891"/>
      <c r="G133" s="891"/>
    </row>
    <row r="134" spans="5:7">
      <c r="E134" s="891"/>
      <c r="F134" s="891"/>
      <c r="G134" s="891"/>
    </row>
    <row r="135" spans="5:7">
      <c r="E135" s="891"/>
      <c r="F135" s="891"/>
      <c r="G135" s="891"/>
    </row>
    <row r="136" spans="5:7">
      <c r="E136" s="891"/>
      <c r="F136" s="891"/>
      <c r="G136" s="891"/>
    </row>
    <row r="137" spans="5:7">
      <c r="E137" s="891"/>
      <c r="F137" s="891"/>
      <c r="G137" s="891"/>
    </row>
    <row r="138" spans="5:7">
      <c r="E138" s="891"/>
      <c r="F138" s="891"/>
      <c r="G138" s="891"/>
    </row>
    <row r="139" spans="5:7">
      <c r="E139" s="891"/>
      <c r="F139" s="891"/>
      <c r="G139" s="891"/>
    </row>
    <row r="140" spans="5:7">
      <c r="E140" s="891"/>
      <c r="F140" s="891"/>
      <c r="G140" s="891"/>
    </row>
    <row r="141" spans="5:7">
      <c r="E141" s="891"/>
      <c r="F141" s="891"/>
      <c r="G141" s="891"/>
    </row>
    <row r="142" spans="5:7">
      <c r="E142" s="891"/>
      <c r="F142" s="891"/>
      <c r="G142" s="891"/>
    </row>
    <row r="143" spans="5:7">
      <c r="E143" s="891"/>
      <c r="F143" s="891"/>
      <c r="G143" s="891"/>
    </row>
    <row r="144" spans="5:7">
      <c r="E144" s="891"/>
      <c r="F144" s="891"/>
      <c r="G144" s="891"/>
    </row>
    <row r="145" spans="5:7">
      <c r="E145" s="891"/>
      <c r="F145" s="891"/>
      <c r="G145" s="891"/>
    </row>
    <row r="146" spans="5:7">
      <c r="E146" s="891"/>
      <c r="F146" s="891"/>
      <c r="G146" s="891"/>
    </row>
    <row r="147" spans="5:7">
      <c r="E147" s="891"/>
      <c r="F147" s="891"/>
      <c r="G147" s="891"/>
    </row>
    <row r="148" spans="5:7">
      <c r="E148" s="891"/>
      <c r="F148" s="891"/>
      <c r="G148" s="891"/>
    </row>
    <row r="149" spans="5:7">
      <c r="E149" s="891"/>
      <c r="F149" s="891"/>
      <c r="G149" s="891"/>
    </row>
    <row r="150" spans="5:7">
      <c r="E150" s="891"/>
      <c r="F150" s="891"/>
      <c r="G150" s="891"/>
    </row>
    <row r="151" spans="5:7">
      <c r="E151" s="891"/>
      <c r="F151" s="891"/>
      <c r="G151" s="891"/>
    </row>
    <row r="152" spans="5:7">
      <c r="E152" s="891"/>
      <c r="F152" s="891"/>
      <c r="G152" s="891"/>
    </row>
    <row r="153" spans="5:7">
      <c r="E153" s="891"/>
      <c r="F153" s="891"/>
      <c r="G153" s="891"/>
    </row>
    <row r="154" spans="5:7">
      <c r="E154" s="891"/>
      <c r="F154" s="891"/>
      <c r="G154" s="891"/>
    </row>
    <row r="155" spans="5:7">
      <c r="E155" s="891"/>
      <c r="F155" s="891"/>
      <c r="G155" s="891"/>
    </row>
    <row r="156" spans="5:7">
      <c r="E156" s="891"/>
      <c r="F156" s="891"/>
      <c r="G156" s="891"/>
    </row>
    <row r="157" spans="5:7">
      <c r="E157" s="891"/>
      <c r="F157" s="891"/>
      <c r="G157" s="891"/>
    </row>
    <row r="158" spans="5:7">
      <c r="E158" s="891"/>
      <c r="F158" s="891"/>
      <c r="G158" s="891"/>
    </row>
    <row r="159" spans="5:7">
      <c r="E159" s="891"/>
      <c r="F159" s="891"/>
      <c r="G159" s="891"/>
    </row>
    <row r="160" spans="5:7">
      <c r="E160" s="891"/>
      <c r="F160" s="891"/>
      <c r="G160" s="891"/>
    </row>
    <row r="161" spans="5:7">
      <c r="E161" s="891"/>
      <c r="F161" s="891"/>
      <c r="G161" s="891"/>
    </row>
    <row r="162" spans="5:7">
      <c r="E162" s="891"/>
      <c r="F162" s="891"/>
      <c r="G162" s="891"/>
    </row>
    <row r="163" spans="5:7">
      <c r="E163" s="891"/>
      <c r="F163" s="891"/>
      <c r="G163" s="891"/>
    </row>
    <row r="164" spans="5:7">
      <c r="E164" s="891"/>
      <c r="F164" s="891"/>
      <c r="G164" s="891"/>
    </row>
    <row r="165" spans="5:7">
      <c r="E165" s="891"/>
      <c r="F165" s="891"/>
      <c r="G165" s="891"/>
    </row>
    <row r="166" spans="5:7">
      <c r="E166" s="891"/>
      <c r="F166" s="891"/>
      <c r="G166" s="891"/>
    </row>
    <row r="167" spans="5:7">
      <c r="E167" s="891"/>
      <c r="F167" s="891"/>
      <c r="G167" s="891"/>
    </row>
    <row r="168" spans="5:7">
      <c r="E168" s="891"/>
      <c r="F168" s="891"/>
      <c r="G168" s="891"/>
    </row>
    <row r="169" spans="5:7">
      <c r="E169" s="891"/>
      <c r="F169" s="891"/>
      <c r="G169" s="891"/>
    </row>
    <row r="170" spans="5:7">
      <c r="E170" s="891"/>
      <c r="F170" s="891"/>
      <c r="G170" s="891"/>
    </row>
    <row r="171" spans="5:7">
      <c r="E171" s="891"/>
      <c r="F171" s="891"/>
      <c r="G171" s="891"/>
    </row>
    <row r="172" spans="5:7">
      <c r="E172" s="891"/>
      <c r="F172" s="891"/>
      <c r="G172" s="891"/>
    </row>
    <row r="173" spans="5:7">
      <c r="E173" s="891"/>
      <c r="F173" s="891"/>
      <c r="G173" s="891"/>
    </row>
    <row r="174" spans="5:7">
      <c r="E174" s="891"/>
      <c r="F174" s="891"/>
      <c r="G174" s="891"/>
    </row>
    <row r="175" spans="5:7">
      <c r="E175" s="891"/>
      <c r="F175" s="891"/>
      <c r="G175" s="891"/>
    </row>
    <row r="176" spans="5:7">
      <c r="E176" s="891"/>
      <c r="F176" s="891"/>
      <c r="G176" s="891"/>
    </row>
    <row r="177" spans="5:7">
      <c r="E177" s="891"/>
      <c r="F177" s="891"/>
      <c r="G177" s="891"/>
    </row>
    <row r="178" spans="5:7">
      <c r="E178" s="891"/>
      <c r="F178" s="891"/>
      <c r="G178" s="891"/>
    </row>
    <row r="179" spans="5:7">
      <c r="E179" s="891"/>
      <c r="F179" s="891"/>
      <c r="G179" s="891"/>
    </row>
    <row r="180" spans="5:7">
      <c r="E180" s="891"/>
      <c r="F180" s="891"/>
      <c r="G180" s="891"/>
    </row>
    <row r="181" spans="5:7">
      <c r="E181" s="891"/>
      <c r="F181" s="891"/>
      <c r="G181" s="891"/>
    </row>
    <row r="182" spans="5:7">
      <c r="E182" s="891"/>
      <c r="F182" s="891"/>
      <c r="G182" s="891"/>
    </row>
    <row r="183" spans="5:7">
      <c r="E183" s="891"/>
      <c r="F183" s="891"/>
      <c r="G183" s="891"/>
    </row>
    <row r="184" spans="5:7">
      <c r="E184" s="891"/>
      <c r="F184" s="891"/>
      <c r="G184" s="891"/>
    </row>
    <row r="185" spans="5:7">
      <c r="E185" s="891"/>
      <c r="F185" s="891"/>
      <c r="G185" s="891"/>
    </row>
    <row r="186" spans="5:7">
      <c r="E186" s="891"/>
      <c r="F186" s="891"/>
      <c r="G186" s="891"/>
    </row>
    <row r="187" spans="5:7">
      <c r="E187" s="891"/>
      <c r="F187" s="891"/>
      <c r="G187" s="891"/>
    </row>
    <row r="188" spans="5:7">
      <c r="E188" s="891"/>
      <c r="F188" s="891"/>
      <c r="G188" s="891"/>
    </row>
    <row r="189" spans="5:7">
      <c r="E189" s="891"/>
      <c r="F189" s="891"/>
      <c r="G189" s="891"/>
    </row>
    <row r="190" spans="5:7">
      <c r="E190" s="891"/>
      <c r="F190" s="891"/>
      <c r="G190" s="891"/>
    </row>
    <row r="191" spans="5:7">
      <c r="E191" s="891"/>
      <c r="F191" s="891"/>
      <c r="G191" s="891"/>
    </row>
    <row r="192" spans="5:7">
      <c r="E192" s="891"/>
      <c r="F192" s="891"/>
      <c r="G192" s="891"/>
    </row>
    <row r="193" spans="5:7">
      <c r="E193" s="891"/>
      <c r="F193" s="891"/>
      <c r="G193" s="891"/>
    </row>
    <row r="194" spans="5:7">
      <c r="E194" s="891"/>
      <c r="F194" s="891"/>
      <c r="G194" s="891"/>
    </row>
    <row r="195" spans="5:7">
      <c r="E195" s="891"/>
      <c r="F195" s="891"/>
      <c r="G195" s="891"/>
    </row>
    <row r="196" spans="5:7">
      <c r="E196" s="891"/>
      <c r="F196" s="891"/>
      <c r="G196" s="891"/>
    </row>
    <row r="197" spans="5:7">
      <c r="E197" s="891"/>
      <c r="F197" s="891"/>
      <c r="G197" s="891"/>
    </row>
    <row r="198" spans="5:7">
      <c r="E198" s="891"/>
      <c r="F198" s="891"/>
      <c r="G198" s="891"/>
    </row>
    <row r="199" spans="5:7">
      <c r="E199" s="891"/>
      <c r="F199" s="891"/>
      <c r="G199" s="891"/>
    </row>
    <row r="200" spans="5:7">
      <c r="E200" s="891"/>
      <c r="F200" s="891"/>
      <c r="G200" s="891"/>
    </row>
    <row r="201" spans="5:7">
      <c r="E201" s="891"/>
      <c r="F201" s="891"/>
      <c r="G201" s="891"/>
    </row>
    <row r="202" spans="5:7">
      <c r="E202" s="891"/>
      <c r="F202" s="891"/>
      <c r="G202" s="891"/>
    </row>
    <row r="203" spans="5:7">
      <c r="E203" s="891"/>
      <c r="F203" s="891"/>
      <c r="G203" s="891"/>
    </row>
    <row r="204" spans="5:7">
      <c r="E204" s="891"/>
      <c r="F204" s="891"/>
      <c r="G204" s="891"/>
    </row>
    <row r="205" spans="5:7">
      <c r="E205" s="891"/>
      <c r="F205" s="891"/>
      <c r="G205" s="891"/>
    </row>
    <row r="206" spans="5:7">
      <c r="E206" s="891"/>
      <c r="F206" s="891"/>
      <c r="G206" s="891"/>
    </row>
    <row r="207" spans="5:7">
      <c r="E207" s="891"/>
      <c r="F207" s="891"/>
      <c r="G207" s="891"/>
    </row>
    <row r="208" spans="5:7">
      <c r="E208" s="891"/>
      <c r="F208" s="891"/>
      <c r="G208" s="891"/>
    </row>
    <row r="209" spans="5:7">
      <c r="E209" s="891"/>
      <c r="F209" s="891"/>
      <c r="G209" s="891"/>
    </row>
    <row r="210" spans="5:7">
      <c r="E210" s="891"/>
      <c r="F210" s="891"/>
      <c r="G210" s="891"/>
    </row>
    <row r="211" spans="5:7">
      <c r="E211" s="891"/>
      <c r="F211" s="891"/>
      <c r="G211" s="891"/>
    </row>
    <row r="212" spans="5:7">
      <c r="E212" s="891"/>
      <c r="F212" s="891"/>
      <c r="G212" s="891"/>
    </row>
    <row r="213" spans="5:7">
      <c r="E213" s="891"/>
      <c r="F213" s="891"/>
      <c r="G213" s="891"/>
    </row>
    <row r="214" spans="5:7">
      <c r="E214" s="891"/>
      <c r="F214" s="891"/>
      <c r="G214" s="891"/>
    </row>
    <row r="215" spans="5:7">
      <c r="E215" s="891"/>
      <c r="F215" s="891"/>
      <c r="G215" s="891"/>
    </row>
    <row r="216" spans="5:7">
      <c r="E216" s="891"/>
      <c r="F216" s="891"/>
      <c r="G216" s="891"/>
    </row>
    <row r="217" spans="5:7">
      <c r="E217" s="891"/>
      <c r="F217" s="891"/>
      <c r="G217" s="891"/>
    </row>
    <row r="218" spans="5:7">
      <c r="E218" s="891"/>
      <c r="F218" s="891"/>
      <c r="G218" s="891"/>
    </row>
    <row r="219" spans="5:7">
      <c r="E219" s="891"/>
      <c r="F219" s="891"/>
      <c r="G219" s="891"/>
    </row>
    <row r="220" spans="5:7">
      <c r="E220" s="891"/>
      <c r="F220" s="891"/>
      <c r="G220" s="891"/>
    </row>
    <row r="221" spans="5:7">
      <c r="E221" s="891"/>
      <c r="F221" s="891"/>
      <c r="G221" s="891"/>
    </row>
    <row r="222" spans="5:7">
      <c r="E222" s="891"/>
      <c r="F222" s="891"/>
      <c r="G222" s="891"/>
    </row>
    <row r="223" spans="5:7">
      <c r="E223" s="891"/>
      <c r="F223" s="891"/>
      <c r="G223" s="891"/>
    </row>
    <row r="224" spans="5:7">
      <c r="E224" s="891"/>
      <c r="F224" s="891"/>
      <c r="G224" s="891"/>
    </row>
    <row r="225" spans="5:7">
      <c r="E225" s="891"/>
      <c r="F225" s="891"/>
      <c r="G225" s="891"/>
    </row>
    <row r="226" spans="5:7">
      <c r="E226" s="891"/>
      <c r="F226" s="891"/>
      <c r="G226" s="891"/>
    </row>
    <row r="227" spans="5:7">
      <c r="E227" s="891"/>
      <c r="F227" s="891"/>
      <c r="G227" s="891"/>
    </row>
    <row r="228" spans="5:7">
      <c r="E228" s="891"/>
      <c r="F228" s="891"/>
      <c r="G228" s="891"/>
    </row>
    <row r="229" spans="5:7">
      <c r="E229" s="891"/>
      <c r="F229" s="891"/>
      <c r="G229" s="891"/>
    </row>
    <row r="230" spans="5:7">
      <c r="E230" s="891"/>
      <c r="F230" s="891"/>
      <c r="G230" s="891"/>
    </row>
    <row r="231" spans="5:7">
      <c r="E231" s="891"/>
      <c r="F231" s="891"/>
      <c r="G231" s="891"/>
    </row>
    <row r="232" spans="5:7">
      <c r="E232" s="891"/>
      <c r="F232" s="891"/>
      <c r="G232" s="891"/>
    </row>
    <row r="233" spans="5:7">
      <c r="E233" s="891"/>
      <c r="F233" s="891"/>
      <c r="G233" s="891"/>
    </row>
    <row r="234" spans="5:7">
      <c r="E234" s="891"/>
      <c r="F234" s="891"/>
      <c r="G234" s="891"/>
    </row>
    <row r="235" spans="5:7">
      <c r="E235" s="891"/>
      <c r="F235" s="891"/>
      <c r="G235" s="891"/>
    </row>
    <row r="236" spans="5:7">
      <c r="E236" s="891"/>
      <c r="F236" s="891"/>
      <c r="G236" s="891"/>
    </row>
    <row r="237" spans="5:7">
      <c r="E237" s="891"/>
      <c r="F237" s="891"/>
      <c r="G237" s="891"/>
    </row>
    <row r="238" spans="5:7">
      <c r="E238" s="891"/>
      <c r="F238" s="891"/>
      <c r="G238" s="891"/>
    </row>
    <row r="239" spans="5:7">
      <c r="E239" s="891"/>
      <c r="F239" s="891"/>
      <c r="G239" s="891"/>
    </row>
    <row r="240" spans="5:7">
      <c r="E240" s="891"/>
      <c r="F240" s="891"/>
      <c r="G240" s="891"/>
    </row>
    <row r="241" spans="5:7">
      <c r="E241" s="891"/>
      <c r="F241" s="891"/>
      <c r="G241" s="891"/>
    </row>
    <row r="242" spans="5:7">
      <c r="E242" s="891"/>
      <c r="F242" s="891"/>
      <c r="G242" s="891"/>
    </row>
    <row r="243" spans="5:7">
      <c r="E243" s="891"/>
      <c r="F243" s="891"/>
      <c r="G243" s="891"/>
    </row>
    <row r="244" spans="5:7">
      <c r="E244" s="891"/>
      <c r="F244" s="891"/>
      <c r="G244" s="891"/>
    </row>
    <row r="245" spans="5:7">
      <c r="E245" s="891"/>
      <c r="F245" s="891"/>
      <c r="G245" s="891"/>
    </row>
    <row r="246" spans="5:7">
      <c r="E246" s="891"/>
      <c r="F246" s="891"/>
      <c r="G246" s="891"/>
    </row>
    <row r="247" spans="5:7">
      <c r="E247" s="891"/>
      <c r="F247" s="891"/>
      <c r="G247" s="891"/>
    </row>
    <row r="248" spans="5:7">
      <c r="E248" s="891"/>
      <c r="F248" s="891"/>
      <c r="G248" s="891"/>
    </row>
    <row r="249" spans="5:7">
      <c r="E249" s="891"/>
      <c r="F249" s="891"/>
      <c r="G249" s="891"/>
    </row>
    <row r="250" spans="5:7">
      <c r="E250" s="891"/>
      <c r="F250" s="891"/>
      <c r="G250" s="891"/>
    </row>
    <row r="251" spans="5:7">
      <c r="E251" s="891"/>
      <c r="F251" s="891"/>
      <c r="G251" s="891"/>
    </row>
    <row r="252" spans="5:7">
      <c r="E252" s="891"/>
      <c r="F252" s="891"/>
      <c r="G252" s="891"/>
    </row>
    <row r="253" spans="5:7">
      <c r="E253" s="891"/>
      <c r="F253" s="891"/>
      <c r="G253" s="891"/>
    </row>
    <row r="254" spans="5:7">
      <c r="E254" s="891"/>
      <c r="F254" s="891"/>
      <c r="G254" s="891"/>
    </row>
    <row r="255" spans="5:7">
      <c r="E255" s="891"/>
      <c r="F255" s="891"/>
      <c r="G255" s="891"/>
    </row>
    <row r="256" spans="5:7">
      <c r="E256" s="891"/>
      <c r="F256" s="891"/>
      <c r="G256" s="891"/>
    </row>
    <row r="257" spans="5:7">
      <c r="E257" s="891"/>
      <c r="F257" s="891"/>
      <c r="G257" s="891"/>
    </row>
    <row r="258" spans="5:7">
      <c r="E258" s="891"/>
      <c r="F258" s="891"/>
      <c r="G258" s="891"/>
    </row>
    <row r="259" spans="5:7">
      <c r="E259" s="891"/>
      <c r="F259" s="891"/>
      <c r="G259" s="891"/>
    </row>
    <row r="260" spans="5:7">
      <c r="E260" s="891"/>
      <c r="F260" s="891"/>
      <c r="G260" s="891"/>
    </row>
    <row r="261" spans="5:7">
      <c r="E261" s="891"/>
      <c r="F261" s="891"/>
      <c r="G261" s="891"/>
    </row>
    <row r="262" spans="5:7">
      <c r="E262" s="891"/>
      <c r="F262" s="891"/>
      <c r="G262" s="891"/>
    </row>
    <row r="263" spans="5:7">
      <c r="E263" s="891"/>
      <c r="F263" s="891"/>
      <c r="G263" s="891"/>
    </row>
    <row r="264" spans="5:7">
      <c r="E264" s="891"/>
      <c r="F264" s="891"/>
      <c r="G264" s="891"/>
    </row>
    <row r="265" spans="5:7">
      <c r="E265" s="891"/>
      <c r="F265" s="891"/>
      <c r="G265" s="891"/>
    </row>
    <row r="266" spans="5:7">
      <c r="E266" s="891"/>
      <c r="F266" s="891"/>
      <c r="G266" s="891"/>
    </row>
    <row r="267" spans="5:7">
      <c r="E267" s="891"/>
      <c r="F267" s="891"/>
      <c r="G267" s="891"/>
    </row>
    <row r="268" spans="5:7">
      <c r="E268" s="891"/>
      <c r="F268" s="891"/>
      <c r="G268" s="891"/>
    </row>
    <row r="269" spans="5:7">
      <c r="E269" s="891"/>
      <c r="F269" s="891"/>
      <c r="G269" s="891"/>
    </row>
    <row r="270" spans="5:7">
      <c r="E270" s="891"/>
      <c r="F270" s="891"/>
      <c r="G270" s="891"/>
    </row>
    <row r="271" spans="5:7">
      <c r="E271" s="891"/>
      <c r="F271" s="891"/>
      <c r="G271" s="891"/>
    </row>
    <row r="272" spans="5:7">
      <c r="E272" s="891"/>
      <c r="F272" s="891"/>
      <c r="G272" s="891"/>
    </row>
    <row r="273" spans="5:7">
      <c r="E273" s="891"/>
      <c r="F273" s="891"/>
      <c r="G273" s="891"/>
    </row>
    <row r="274" spans="5:7">
      <c r="E274" s="891"/>
      <c r="F274" s="891"/>
      <c r="G274" s="891"/>
    </row>
    <row r="275" spans="5:7">
      <c r="E275" s="891"/>
      <c r="F275" s="891"/>
      <c r="G275" s="891"/>
    </row>
    <row r="276" spans="5:7">
      <c r="E276" s="891"/>
      <c r="F276" s="891"/>
      <c r="G276" s="891"/>
    </row>
    <row r="277" spans="5:7">
      <c r="E277" s="891"/>
      <c r="F277" s="891"/>
      <c r="G277" s="891"/>
    </row>
    <row r="278" spans="5:7">
      <c r="E278" s="891"/>
      <c r="F278" s="891"/>
      <c r="G278" s="891"/>
    </row>
    <row r="279" spans="5:7">
      <c r="E279" s="891"/>
      <c r="F279" s="891"/>
      <c r="G279" s="891"/>
    </row>
    <row r="280" spans="5:7">
      <c r="E280" s="891"/>
      <c r="F280" s="891"/>
      <c r="G280" s="891"/>
    </row>
    <row r="281" spans="5:7">
      <c r="E281" s="891"/>
      <c r="F281" s="891"/>
      <c r="G281" s="891"/>
    </row>
    <row r="282" spans="5:7">
      <c r="E282" s="891"/>
      <c r="F282" s="891"/>
      <c r="G282" s="891"/>
    </row>
    <row r="283" spans="5:7">
      <c r="E283" s="891"/>
      <c r="F283" s="891"/>
      <c r="G283" s="891"/>
    </row>
    <row r="284" spans="5:7">
      <c r="E284" s="891"/>
      <c r="F284" s="891"/>
      <c r="G284" s="891"/>
    </row>
    <row r="285" spans="5:7">
      <c r="E285" s="891"/>
      <c r="F285" s="891"/>
      <c r="G285" s="891"/>
    </row>
    <row r="286" spans="5:7">
      <c r="E286" s="891"/>
      <c r="F286" s="891"/>
      <c r="G286" s="891"/>
    </row>
    <row r="287" spans="5:7">
      <c r="E287" s="891"/>
      <c r="F287" s="891"/>
      <c r="G287" s="891"/>
    </row>
    <row r="288" spans="5:7">
      <c r="E288" s="891"/>
      <c r="F288" s="891"/>
      <c r="G288" s="891"/>
    </row>
    <row r="289" spans="5:7">
      <c r="E289" s="891"/>
      <c r="F289" s="891"/>
      <c r="G289" s="891"/>
    </row>
    <row r="290" spans="5:7">
      <c r="E290" s="891"/>
      <c r="F290" s="891"/>
      <c r="G290" s="891"/>
    </row>
    <row r="291" spans="5:7">
      <c r="E291" s="891"/>
      <c r="F291" s="891"/>
      <c r="G291" s="891"/>
    </row>
    <row r="292" spans="5:7">
      <c r="E292" s="891"/>
      <c r="F292" s="891"/>
      <c r="G292" s="891"/>
    </row>
    <row r="293" spans="5:7">
      <c r="E293" s="891"/>
      <c r="F293" s="891"/>
      <c r="G293" s="891"/>
    </row>
    <row r="294" spans="5:7">
      <c r="E294" s="891"/>
      <c r="F294" s="891"/>
      <c r="G294" s="891"/>
    </row>
    <row r="295" spans="5:7">
      <c r="E295" s="891"/>
      <c r="F295" s="891"/>
      <c r="G295" s="891"/>
    </row>
    <row r="296" spans="5:7">
      <c r="E296" s="891"/>
      <c r="F296" s="891"/>
      <c r="G296" s="891"/>
    </row>
    <row r="297" spans="5:7">
      <c r="E297" s="891"/>
      <c r="F297" s="891"/>
      <c r="G297" s="891"/>
    </row>
    <row r="298" spans="5:7">
      <c r="E298" s="891"/>
      <c r="F298" s="891"/>
      <c r="G298" s="891"/>
    </row>
    <row r="299" spans="5:7">
      <c r="E299" s="891"/>
      <c r="F299" s="891"/>
      <c r="G299" s="891"/>
    </row>
    <row r="300" spans="5:7">
      <c r="E300" s="891"/>
      <c r="F300" s="891"/>
      <c r="G300" s="891"/>
    </row>
    <row r="301" spans="5:7">
      <c r="E301" s="891"/>
      <c r="F301" s="891"/>
      <c r="G301" s="891"/>
    </row>
    <row r="302" spans="5:7">
      <c r="E302" s="891"/>
      <c r="F302" s="891"/>
      <c r="G302" s="891"/>
    </row>
    <row r="303" spans="5:7">
      <c r="E303" s="891"/>
      <c r="F303" s="891"/>
      <c r="G303" s="891"/>
    </row>
    <row r="304" spans="5:7">
      <c r="E304" s="891"/>
      <c r="F304" s="891"/>
      <c r="G304" s="891"/>
    </row>
    <row r="305" spans="5:7">
      <c r="E305" s="891"/>
      <c r="F305" s="891"/>
      <c r="G305" s="891"/>
    </row>
    <row r="306" spans="5:7">
      <c r="E306" s="891"/>
      <c r="F306" s="891"/>
      <c r="G306" s="891"/>
    </row>
    <row r="307" spans="5:7">
      <c r="E307" s="891"/>
      <c r="F307" s="891"/>
      <c r="G307" s="891"/>
    </row>
    <row r="308" spans="5:7">
      <c r="E308" s="891"/>
      <c r="F308" s="891"/>
      <c r="G308" s="891"/>
    </row>
    <row r="309" spans="5:7">
      <c r="E309" s="891"/>
      <c r="F309" s="891"/>
      <c r="G309" s="891"/>
    </row>
    <row r="310" spans="5:7">
      <c r="E310" s="891"/>
      <c r="F310" s="891"/>
      <c r="G310" s="891"/>
    </row>
    <row r="311" spans="5:7">
      <c r="E311" s="891"/>
      <c r="F311" s="891"/>
      <c r="G311" s="891"/>
    </row>
    <row r="312" spans="5:7">
      <c r="E312" s="891"/>
      <c r="F312" s="891"/>
      <c r="G312" s="891"/>
    </row>
    <row r="313" spans="5:7">
      <c r="E313" s="891"/>
      <c r="F313" s="891"/>
      <c r="G313" s="891"/>
    </row>
    <row r="314" spans="5:7">
      <c r="E314" s="891"/>
      <c r="F314" s="891"/>
      <c r="G314" s="891"/>
    </row>
    <row r="315" spans="5:7">
      <c r="E315" s="891"/>
      <c r="F315" s="891"/>
      <c r="G315" s="891"/>
    </row>
    <row r="316" spans="5:7">
      <c r="E316" s="891"/>
      <c r="F316" s="891"/>
      <c r="G316" s="891"/>
    </row>
    <row r="317" spans="5:7">
      <c r="E317" s="891"/>
      <c r="F317" s="891"/>
      <c r="G317" s="891"/>
    </row>
    <row r="318" spans="5:7">
      <c r="E318" s="891"/>
      <c r="F318" s="891"/>
      <c r="G318" s="891"/>
    </row>
    <row r="319" spans="5:7">
      <c r="E319" s="891"/>
      <c r="F319" s="891"/>
      <c r="G319" s="891"/>
    </row>
    <row r="320" spans="5:7">
      <c r="E320" s="891"/>
      <c r="F320" s="891"/>
      <c r="G320" s="891"/>
    </row>
    <row r="321" spans="5:7">
      <c r="E321" s="891"/>
      <c r="F321" s="891"/>
      <c r="G321" s="891"/>
    </row>
    <row r="322" spans="5:7">
      <c r="E322" s="891"/>
      <c r="F322" s="891"/>
      <c r="G322" s="891"/>
    </row>
    <row r="323" spans="5:7">
      <c r="E323" s="891"/>
      <c r="F323" s="891"/>
      <c r="G323" s="891"/>
    </row>
    <row r="324" spans="5:7">
      <c r="E324" s="891"/>
      <c r="F324" s="891"/>
      <c r="G324" s="891"/>
    </row>
    <row r="325" spans="5:7">
      <c r="E325" s="891"/>
      <c r="F325" s="891"/>
      <c r="G325" s="891"/>
    </row>
    <row r="326" spans="5:7">
      <c r="E326" s="891"/>
      <c r="F326" s="891"/>
      <c r="G326" s="891"/>
    </row>
    <row r="327" spans="5:7">
      <c r="E327" s="891"/>
      <c r="F327" s="891"/>
      <c r="G327" s="891"/>
    </row>
    <row r="328" spans="5:7">
      <c r="E328" s="891"/>
      <c r="F328" s="891"/>
      <c r="G328" s="891"/>
    </row>
    <row r="329" spans="5:7">
      <c r="E329" s="891"/>
      <c r="F329" s="891"/>
      <c r="G329" s="891"/>
    </row>
    <row r="330" spans="5:7">
      <c r="E330" s="891"/>
      <c r="F330" s="891"/>
      <c r="G330" s="891"/>
    </row>
    <row r="331" spans="5:7">
      <c r="E331" s="891"/>
      <c r="F331" s="891"/>
      <c r="G331" s="891"/>
    </row>
    <row r="332" spans="5:7">
      <c r="E332" s="891"/>
      <c r="F332" s="891"/>
      <c r="G332" s="891"/>
    </row>
    <row r="333" spans="5:7">
      <c r="E333" s="891"/>
      <c r="F333" s="891"/>
      <c r="G333" s="891"/>
    </row>
    <row r="334" spans="5:7">
      <c r="E334" s="891"/>
      <c r="F334" s="891"/>
      <c r="G334" s="891"/>
    </row>
    <row r="335" spans="5:7">
      <c r="E335" s="891"/>
      <c r="F335" s="891"/>
      <c r="G335" s="891"/>
    </row>
    <row r="336" spans="5:7">
      <c r="E336" s="891"/>
      <c r="F336" s="891"/>
      <c r="G336" s="891"/>
    </row>
    <row r="337" spans="5:7">
      <c r="E337" s="891"/>
      <c r="F337" s="891"/>
      <c r="G337" s="891"/>
    </row>
    <row r="338" spans="5:7">
      <c r="E338" s="891"/>
      <c r="F338" s="891"/>
      <c r="G338" s="891"/>
    </row>
    <row r="339" spans="5:7">
      <c r="E339" s="891"/>
      <c r="F339" s="891"/>
      <c r="G339" s="891"/>
    </row>
    <row r="340" spans="5:7">
      <c r="E340" s="891"/>
      <c r="F340" s="891"/>
      <c r="G340" s="891"/>
    </row>
    <row r="341" spans="5:7">
      <c r="E341" s="891"/>
      <c r="F341" s="891"/>
      <c r="G341" s="891"/>
    </row>
    <row r="342" spans="5:7">
      <c r="E342" s="891"/>
      <c r="F342" s="891"/>
      <c r="G342" s="891"/>
    </row>
    <row r="343" spans="5:7">
      <c r="E343" s="891"/>
      <c r="F343" s="891"/>
      <c r="G343" s="891"/>
    </row>
    <row r="344" spans="5:7">
      <c r="E344" s="891"/>
      <c r="F344" s="891"/>
      <c r="G344" s="891"/>
    </row>
    <row r="345" spans="5:7">
      <c r="E345" s="891"/>
      <c r="F345" s="891"/>
      <c r="G345" s="891"/>
    </row>
    <row r="346" spans="5:7">
      <c r="E346" s="891"/>
      <c r="F346" s="891"/>
      <c r="G346" s="891"/>
    </row>
    <row r="347" spans="5:7">
      <c r="E347" s="891"/>
      <c r="F347" s="891"/>
      <c r="G347" s="891"/>
    </row>
    <row r="348" spans="5:7">
      <c r="E348" s="891"/>
      <c r="F348" s="891"/>
      <c r="G348" s="891"/>
    </row>
    <row r="349" spans="5:7">
      <c r="E349" s="891"/>
      <c r="F349" s="891"/>
      <c r="G349" s="891"/>
    </row>
    <row r="350" spans="5:7">
      <c r="E350" s="891"/>
      <c r="F350" s="891"/>
      <c r="G350" s="891"/>
    </row>
    <row r="351" spans="5:7">
      <c r="E351" s="891"/>
      <c r="F351" s="891"/>
      <c r="G351" s="891"/>
    </row>
    <row r="352" spans="5:7">
      <c r="E352" s="891"/>
      <c r="F352" s="891"/>
      <c r="G352" s="891"/>
    </row>
    <row r="353" spans="5:7">
      <c r="E353" s="891"/>
      <c r="F353" s="891"/>
      <c r="G353" s="891"/>
    </row>
    <row r="354" spans="5:7">
      <c r="E354" s="891"/>
      <c r="F354" s="891"/>
      <c r="G354" s="891"/>
    </row>
    <row r="355" spans="5:7">
      <c r="E355" s="891"/>
      <c r="F355" s="891"/>
      <c r="G355" s="891"/>
    </row>
    <row r="356" spans="5:7">
      <c r="E356" s="891"/>
      <c r="F356" s="891"/>
      <c r="G356" s="891"/>
    </row>
    <row r="357" spans="5:7">
      <c r="E357" s="891"/>
      <c r="F357" s="891"/>
      <c r="G357" s="891"/>
    </row>
    <row r="358" spans="5:7">
      <c r="E358" s="891"/>
      <c r="F358" s="891"/>
      <c r="G358" s="891"/>
    </row>
    <row r="359" spans="5:7">
      <c r="E359" s="891"/>
      <c r="F359" s="891"/>
      <c r="G359" s="891"/>
    </row>
    <row r="360" spans="5:7">
      <c r="E360" s="891"/>
      <c r="F360" s="891"/>
      <c r="G360" s="891"/>
    </row>
    <row r="361" spans="5:7">
      <c r="E361" s="891"/>
      <c r="F361" s="891"/>
      <c r="G361" s="891"/>
    </row>
    <row r="362" spans="5:7">
      <c r="E362" s="891"/>
      <c r="F362" s="891"/>
      <c r="G362" s="891"/>
    </row>
    <row r="363" spans="5:7">
      <c r="E363" s="891"/>
      <c r="F363" s="891"/>
      <c r="G363" s="891"/>
    </row>
    <row r="364" spans="5:7">
      <c r="E364" s="891"/>
      <c r="F364" s="891"/>
      <c r="G364" s="891"/>
    </row>
    <row r="365" spans="5:7">
      <c r="E365" s="891"/>
      <c r="F365" s="891"/>
      <c r="G365" s="891"/>
    </row>
    <row r="366" spans="5:7">
      <c r="E366" s="891"/>
      <c r="F366" s="891"/>
      <c r="G366" s="891"/>
    </row>
    <row r="367" spans="5:7">
      <c r="E367" s="891"/>
      <c r="F367" s="891"/>
      <c r="G367" s="891"/>
    </row>
    <row r="368" spans="5:7">
      <c r="E368" s="891"/>
      <c r="F368" s="891"/>
      <c r="G368" s="891"/>
    </row>
    <row r="369" spans="5:7">
      <c r="E369" s="891"/>
      <c r="F369" s="891"/>
      <c r="G369" s="891"/>
    </row>
    <row r="370" spans="5:7">
      <c r="E370" s="891"/>
      <c r="F370" s="891"/>
      <c r="G370" s="891"/>
    </row>
    <row r="371" spans="5:7">
      <c r="E371" s="891"/>
      <c r="F371" s="891"/>
      <c r="G371" s="891"/>
    </row>
    <row r="372" spans="5:7">
      <c r="E372" s="891"/>
      <c r="F372" s="891"/>
      <c r="G372" s="891"/>
    </row>
    <row r="373" spans="5:7">
      <c r="E373" s="891"/>
      <c r="F373" s="891"/>
      <c r="G373" s="891"/>
    </row>
    <row r="374" spans="5:7">
      <c r="E374" s="891"/>
      <c r="F374" s="891"/>
      <c r="G374" s="891"/>
    </row>
    <row r="375" spans="5:7">
      <c r="E375" s="891"/>
      <c r="F375" s="891"/>
      <c r="G375" s="891"/>
    </row>
    <row r="376" spans="5:7">
      <c r="E376" s="891"/>
      <c r="F376" s="891"/>
      <c r="G376" s="891"/>
    </row>
    <row r="377" spans="5:7">
      <c r="E377" s="891"/>
      <c r="F377" s="891"/>
      <c r="G377" s="891"/>
    </row>
    <row r="378" spans="5:7">
      <c r="E378" s="891"/>
      <c r="F378" s="891"/>
      <c r="G378" s="891"/>
    </row>
    <row r="379" spans="5:7">
      <c r="E379" s="891"/>
      <c r="F379" s="891"/>
      <c r="G379" s="891"/>
    </row>
    <row r="380" spans="5:7">
      <c r="E380" s="891"/>
      <c r="F380" s="891"/>
      <c r="G380" s="891"/>
    </row>
    <row r="381" spans="5:7">
      <c r="E381" s="891"/>
      <c r="F381" s="891"/>
      <c r="G381" s="891"/>
    </row>
    <row r="382" spans="5:7">
      <c r="E382" s="891"/>
      <c r="F382" s="891"/>
      <c r="G382" s="891"/>
    </row>
    <row r="383" spans="5:7">
      <c r="E383" s="891"/>
      <c r="F383" s="891"/>
      <c r="G383" s="891"/>
    </row>
    <row r="384" spans="5:7">
      <c r="E384" s="891"/>
      <c r="F384" s="891"/>
      <c r="G384" s="891"/>
    </row>
    <row r="385" spans="5:7">
      <c r="E385" s="891"/>
      <c r="F385" s="891"/>
      <c r="G385" s="891"/>
    </row>
    <row r="386" spans="5:7">
      <c r="E386" s="891"/>
      <c r="F386" s="891"/>
      <c r="G386" s="891"/>
    </row>
    <row r="387" spans="5:7">
      <c r="E387" s="891"/>
      <c r="F387" s="891"/>
      <c r="G387" s="891"/>
    </row>
    <row r="388" spans="5:7">
      <c r="E388" s="891"/>
      <c r="F388" s="891"/>
      <c r="G388" s="891"/>
    </row>
    <row r="389" spans="5:7">
      <c r="E389" s="891"/>
      <c r="F389" s="891"/>
      <c r="G389" s="891"/>
    </row>
    <row r="390" spans="5:7">
      <c r="E390" s="891"/>
      <c r="F390" s="891"/>
      <c r="G390" s="891"/>
    </row>
    <row r="391" spans="5:7">
      <c r="E391" s="891"/>
      <c r="F391" s="891"/>
      <c r="G391" s="891"/>
    </row>
    <row r="392" spans="5:7">
      <c r="E392" s="891"/>
      <c r="F392" s="891"/>
      <c r="G392" s="891"/>
    </row>
    <row r="393" spans="5:7">
      <c r="E393" s="891"/>
      <c r="F393" s="891"/>
      <c r="G393" s="891"/>
    </row>
    <row r="394" spans="5:7">
      <c r="E394" s="891"/>
      <c r="F394" s="891"/>
      <c r="G394" s="891"/>
    </row>
    <row r="395" spans="5:7">
      <c r="E395" s="891"/>
      <c r="F395" s="891"/>
      <c r="G395" s="891"/>
    </row>
    <row r="396" spans="5:7">
      <c r="E396" s="891"/>
      <c r="F396" s="891"/>
      <c r="G396" s="891"/>
    </row>
    <row r="397" spans="5:7">
      <c r="E397" s="891"/>
      <c r="F397" s="891"/>
      <c r="G397" s="891"/>
    </row>
    <row r="398" spans="5:7">
      <c r="E398" s="891"/>
      <c r="F398" s="891"/>
      <c r="G398" s="891"/>
    </row>
    <row r="399" spans="5:7">
      <c r="E399" s="891"/>
      <c r="F399" s="891"/>
      <c r="G399" s="891"/>
    </row>
    <row r="400" spans="5:7">
      <c r="E400" s="891"/>
      <c r="F400" s="891"/>
      <c r="G400" s="891"/>
    </row>
    <row r="401" spans="5:7">
      <c r="E401" s="891"/>
      <c r="F401" s="891"/>
      <c r="G401" s="891"/>
    </row>
    <row r="402" spans="5:7">
      <c r="E402" s="891"/>
      <c r="F402" s="891"/>
      <c r="G402" s="891"/>
    </row>
    <row r="403" spans="5:7">
      <c r="E403" s="891"/>
      <c r="F403" s="891"/>
      <c r="G403" s="891"/>
    </row>
    <row r="404" spans="5:7">
      <c r="E404" s="891"/>
      <c r="F404" s="891"/>
      <c r="G404" s="891"/>
    </row>
    <row r="405" spans="5:7">
      <c r="E405" s="891"/>
      <c r="F405" s="891"/>
      <c r="G405" s="891"/>
    </row>
    <row r="406" spans="5:7">
      <c r="E406" s="891"/>
      <c r="F406" s="891"/>
      <c r="G406" s="891"/>
    </row>
    <row r="407" spans="5:7">
      <c r="E407" s="891"/>
      <c r="F407" s="891"/>
      <c r="G407" s="891"/>
    </row>
    <row r="408" spans="5:7">
      <c r="E408" s="891"/>
      <c r="F408" s="891"/>
      <c r="G408" s="891"/>
    </row>
    <row r="409" spans="5:7">
      <c r="E409" s="891"/>
      <c r="F409" s="891"/>
      <c r="G409" s="891"/>
    </row>
  </sheetData>
  <mergeCells count="3">
    <mergeCell ref="A1:H1"/>
    <mergeCell ref="A2:H2"/>
    <mergeCell ref="A3:H3"/>
  </mergeCells>
  <printOptions horizontalCentered="1"/>
  <pageMargins left="0.75" right="0.5" top="0.5" bottom="1" header="0.5" footer="0.5"/>
  <pageSetup firstPageNumber="28" orientation="landscape"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I36"/>
  <sheetViews>
    <sheetView zoomScale="80" zoomScaleNormal="80" zoomScaleSheetLayoutView="70" workbookViewId="0">
      <selection activeCell="E69" sqref="E69"/>
    </sheetView>
  </sheetViews>
  <sheetFormatPr defaultColWidth="8.6640625" defaultRowHeight="15.75"/>
  <cols>
    <col min="1" max="1" width="8.6640625" style="157"/>
    <col min="2" max="2" width="51.6640625" style="157" customWidth="1"/>
    <col min="3" max="3" width="15.6640625" style="157" customWidth="1"/>
    <col min="4" max="4" width="14.6640625" style="157" bestFit="1" customWidth="1"/>
    <col min="5" max="5" width="1.6640625" style="157" customWidth="1"/>
    <col min="6" max="6" width="47.88671875" style="157" bestFit="1" customWidth="1"/>
    <col min="7" max="7" width="1.44140625" style="157" customWidth="1"/>
    <col min="8" max="8" width="8.6640625" style="157"/>
    <col min="9" max="9" width="35.21875" style="157" customWidth="1"/>
    <col min="10" max="10" width="16.109375" style="157" customWidth="1"/>
    <col min="11" max="11" width="9.109375" style="157" bestFit="1" customWidth="1"/>
    <col min="12" max="12" width="10.109375" style="157" bestFit="1" customWidth="1"/>
    <col min="13" max="13" width="10.6640625" style="157" customWidth="1"/>
    <col min="14" max="257" width="8.6640625" style="157"/>
    <col min="258" max="258" width="35.21875" style="157" customWidth="1"/>
    <col min="259" max="259" width="15.6640625" style="157" customWidth="1"/>
    <col min="260" max="260" width="14.6640625" style="157" bestFit="1" customWidth="1"/>
    <col min="261" max="261" width="1.6640625" style="157" customWidth="1"/>
    <col min="262" max="262" width="15.88671875" style="157" customWidth="1"/>
    <col min="263" max="263" width="1.44140625" style="157" customWidth="1"/>
    <col min="264" max="264" width="8.6640625" style="157"/>
    <col min="265" max="265" width="35.21875" style="157" customWidth="1"/>
    <col min="266" max="266" width="16.109375" style="157" customWidth="1"/>
    <col min="267" max="267" width="9.109375" style="157" bestFit="1" customWidth="1"/>
    <col min="268" max="268" width="10.109375" style="157" bestFit="1" customWidth="1"/>
    <col min="269" max="269" width="10.6640625" style="157" customWidth="1"/>
    <col min="270" max="513" width="8.6640625" style="157"/>
    <col min="514" max="514" width="35.21875" style="157" customWidth="1"/>
    <col min="515" max="515" width="15.6640625" style="157" customWidth="1"/>
    <col min="516" max="516" width="14.6640625" style="157" bestFit="1" customWidth="1"/>
    <col min="517" max="517" width="1.6640625" style="157" customWidth="1"/>
    <col min="518" max="518" width="15.88671875" style="157" customWidth="1"/>
    <col min="519" max="519" width="1.44140625" style="157" customWidth="1"/>
    <col min="520" max="520" width="8.6640625" style="157"/>
    <col min="521" max="521" width="35.21875" style="157" customWidth="1"/>
    <col min="522" max="522" width="16.109375" style="157" customWidth="1"/>
    <col min="523" max="523" width="9.109375" style="157" bestFit="1" customWidth="1"/>
    <col min="524" max="524" width="10.109375" style="157" bestFit="1" customWidth="1"/>
    <col min="525" max="525" width="10.6640625" style="157" customWidth="1"/>
    <col min="526" max="769" width="8.6640625" style="157"/>
    <col min="770" max="770" width="35.21875" style="157" customWidth="1"/>
    <col min="771" max="771" width="15.6640625" style="157" customWidth="1"/>
    <col min="772" max="772" width="14.6640625" style="157" bestFit="1" customWidth="1"/>
    <col min="773" max="773" width="1.6640625" style="157" customWidth="1"/>
    <col min="774" max="774" width="15.88671875" style="157" customWidth="1"/>
    <col min="775" max="775" width="1.44140625" style="157" customWidth="1"/>
    <col min="776" max="776" width="8.6640625" style="157"/>
    <col min="777" max="777" width="35.21875" style="157" customWidth="1"/>
    <col min="778" max="778" width="16.109375" style="157" customWidth="1"/>
    <col min="779" max="779" width="9.109375" style="157" bestFit="1" customWidth="1"/>
    <col min="780" max="780" width="10.109375" style="157" bestFit="1" customWidth="1"/>
    <col min="781" max="781" width="10.6640625" style="157" customWidth="1"/>
    <col min="782" max="1025" width="8.6640625" style="157"/>
    <col min="1026" max="1026" width="35.21875" style="157" customWidth="1"/>
    <col min="1027" max="1027" width="15.6640625" style="157" customWidth="1"/>
    <col min="1028" max="1028" width="14.6640625" style="157" bestFit="1" customWidth="1"/>
    <col min="1029" max="1029" width="1.6640625" style="157" customWidth="1"/>
    <col min="1030" max="1030" width="15.88671875" style="157" customWidth="1"/>
    <col min="1031" max="1031" width="1.44140625" style="157" customWidth="1"/>
    <col min="1032" max="1032" width="8.6640625" style="157"/>
    <col min="1033" max="1033" width="35.21875" style="157" customWidth="1"/>
    <col min="1034" max="1034" width="16.109375" style="157" customWidth="1"/>
    <col min="1035" max="1035" width="9.109375" style="157" bestFit="1" customWidth="1"/>
    <col min="1036" max="1036" width="10.109375" style="157" bestFit="1" customWidth="1"/>
    <col min="1037" max="1037" width="10.6640625" style="157" customWidth="1"/>
    <col min="1038" max="1281" width="8.6640625" style="157"/>
    <col min="1282" max="1282" width="35.21875" style="157" customWidth="1"/>
    <col min="1283" max="1283" width="15.6640625" style="157" customWidth="1"/>
    <col min="1284" max="1284" width="14.6640625" style="157" bestFit="1" customWidth="1"/>
    <col min="1285" max="1285" width="1.6640625" style="157" customWidth="1"/>
    <col min="1286" max="1286" width="15.88671875" style="157" customWidth="1"/>
    <col min="1287" max="1287" width="1.44140625" style="157" customWidth="1"/>
    <col min="1288" max="1288" width="8.6640625" style="157"/>
    <col min="1289" max="1289" width="35.21875" style="157" customWidth="1"/>
    <col min="1290" max="1290" width="16.109375" style="157" customWidth="1"/>
    <col min="1291" max="1291" width="9.109375" style="157" bestFit="1" customWidth="1"/>
    <col min="1292" max="1292" width="10.109375" style="157" bestFit="1" customWidth="1"/>
    <col min="1293" max="1293" width="10.6640625" style="157" customWidth="1"/>
    <col min="1294" max="1537" width="8.6640625" style="157"/>
    <col min="1538" max="1538" width="35.21875" style="157" customWidth="1"/>
    <col min="1539" max="1539" width="15.6640625" style="157" customWidth="1"/>
    <col min="1540" max="1540" width="14.6640625" style="157" bestFit="1" customWidth="1"/>
    <col min="1541" max="1541" width="1.6640625" style="157" customWidth="1"/>
    <col min="1542" max="1542" width="15.88671875" style="157" customWidth="1"/>
    <col min="1543" max="1543" width="1.44140625" style="157" customWidth="1"/>
    <col min="1544" max="1544" width="8.6640625" style="157"/>
    <col min="1545" max="1545" width="35.21875" style="157" customWidth="1"/>
    <col min="1546" max="1546" width="16.109375" style="157" customWidth="1"/>
    <col min="1547" max="1547" width="9.109375" style="157" bestFit="1" customWidth="1"/>
    <col min="1548" max="1548" width="10.109375" style="157" bestFit="1" customWidth="1"/>
    <col min="1549" max="1549" width="10.6640625" style="157" customWidth="1"/>
    <col min="1550" max="1793" width="8.6640625" style="157"/>
    <col min="1794" max="1794" width="35.21875" style="157" customWidth="1"/>
    <col min="1795" max="1795" width="15.6640625" style="157" customWidth="1"/>
    <col min="1796" max="1796" width="14.6640625" style="157" bestFit="1" customWidth="1"/>
    <col min="1797" max="1797" width="1.6640625" style="157" customWidth="1"/>
    <col min="1798" max="1798" width="15.88671875" style="157" customWidth="1"/>
    <col min="1799" max="1799" width="1.44140625" style="157" customWidth="1"/>
    <col min="1800" max="1800" width="8.6640625" style="157"/>
    <col min="1801" max="1801" width="35.21875" style="157" customWidth="1"/>
    <col min="1802" max="1802" width="16.109375" style="157" customWidth="1"/>
    <col min="1803" max="1803" width="9.109375" style="157" bestFit="1" customWidth="1"/>
    <col min="1804" max="1804" width="10.109375" style="157" bestFit="1" customWidth="1"/>
    <col min="1805" max="1805" width="10.6640625" style="157" customWidth="1"/>
    <col min="1806" max="2049" width="8.6640625" style="157"/>
    <col min="2050" max="2050" width="35.21875" style="157" customWidth="1"/>
    <col min="2051" max="2051" width="15.6640625" style="157" customWidth="1"/>
    <col min="2052" max="2052" width="14.6640625" style="157" bestFit="1" customWidth="1"/>
    <col min="2053" max="2053" width="1.6640625" style="157" customWidth="1"/>
    <col min="2054" max="2054" width="15.88671875" style="157" customWidth="1"/>
    <col min="2055" max="2055" width="1.44140625" style="157" customWidth="1"/>
    <col min="2056" max="2056" width="8.6640625" style="157"/>
    <col min="2057" max="2057" width="35.21875" style="157" customWidth="1"/>
    <col min="2058" max="2058" width="16.109375" style="157" customWidth="1"/>
    <col min="2059" max="2059" width="9.109375" style="157" bestFit="1" customWidth="1"/>
    <col min="2060" max="2060" width="10.109375" style="157" bestFit="1" customWidth="1"/>
    <col min="2061" max="2061" width="10.6640625" style="157" customWidth="1"/>
    <col min="2062" max="2305" width="8.6640625" style="157"/>
    <col min="2306" max="2306" width="35.21875" style="157" customWidth="1"/>
    <col min="2307" max="2307" width="15.6640625" style="157" customWidth="1"/>
    <col min="2308" max="2308" width="14.6640625" style="157" bestFit="1" customWidth="1"/>
    <col min="2309" max="2309" width="1.6640625" style="157" customWidth="1"/>
    <col min="2310" max="2310" width="15.88671875" style="157" customWidth="1"/>
    <col min="2311" max="2311" width="1.44140625" style="157" customWidth="1"/>
    <col min="2312" max="2312" width="8.6640625" style="157"/>
    <col min="2313" max="2313" width="35.21875" style="157" customWidth="1"/>
    <col min="2314" max="2314" width="16.109375" style="157" customWidth="1"/>
    <col min="2315" max="2315" width="9.109375" style="157" bestFit="1" customWidth="1"/>
    <col min="2316" max="2316" width="10.109375" style="157" bestFit="1" customWidth="1"/>
    <col min="2317" max="2317" width="10.6640625" style="157" customWidth="1"/>
    <col min="2318" max="2561" width="8.6640625" style="157"/>
    <col min="2562" max="2562" width="35.21875" style="157" customWidth="1"/>
    <col min="2563" max="2563" width="15.6640625" style="157" customWidth="1"/>
    <col min="2564" max="2564" width="14.6640625" style="157" bestFit="1" customWidth="1"/>
    <col min="2565" max="2565" width="1.6640625" style="157" customWidth="1"/>
    <col min="2566" max="2566" width="15.88671875" style="157" customWidth="1"/>
    <col min="2567" max="2567" width="1.44140625" style="157" customWidth="1"/>
    <col min="2568" max="2568" width="8.6640625" style="157"/>
    <col min="2569" max="2569" width="35.21875" style="157" customWidth="1"/>
    <col min="2570" max="2570" width="16.109375" style="157" customWidth="1"/>
    <col min="2571" max="2571" width="9.109375" style="157" bestFit="1" customWidth="1"/>
    <col min="2572" max="2572" width="10.109375" style="157" bestFit="1" customWidth="1"/>
    <col min="2573" max="2573" width="10.6640625" style="157" customWidth="1"/>
    <col min="2574" max="2817" width="8.6640625" style="157"/>
    <col min="2818" max="2818" width="35.21875" style="157" customWidth="1"/>
    <col min="2819" max="2819" width="15.6640625" style="157" customWidth="1"/>
    <col min="2820" max="2820" width="14.6640625" style="157" bestFit="1" customWidth="1"/>
    <col min="2821" max="2821" width="1.6640625" style="157" customWidth="1"/>
    <col min="2822" max="2822" width="15.88671875" style="157" customWidth="1"/>
    <col min="2823" max="2823" width="1.44140625" style="157" customWidth="1"/>
    <col min="2824" max="2824" width="8.6640625" style="157"/>
    <col min="2825" max="2825" width="35.21875" style="157" customWidth="1"/>
    <col min="2826" max="2826" width="16.109375" style="157" customWidth="1"/>
    <col min="2827" max="2827" width="9.109375" style="157" bestFit="1" customWidth="1"/>
    <col min="2828" max="2828" width="10.109375" style="157" bestFit="1" customWidth="1"/>
    <col min="2829" max="2829" width="10.6640625" style="157" customWidth="1"/>
    <col min="2830" max="3073" width="8.6640625" style="157"/>
    <col min="3074" max="3074" width="35.21875" style="157" customWidth="1"/>
    <col min="3075" max="3075" width="15.6640625" style="157" customWidth="1"/>
    <col min="3076" max="3076" width="14.6640625" style="157" bestFit="1" customWidth="1"/>
    <col min="3077" max="3077" width="1.6640625" style="157" customWidth="1"/>
    <col min="3078" max="3078" width="15.88671875" style="157" customWidth="1"/>
    <col min="3079" max="3079" width="1.44140625" style="157" customWidth="1"/>
    <col min="3080" max="3080" width="8.6640625" style="157"/>
    <col min="3081" max="3081" width="35.21875" style="157" customWidth="1"/>
    <col min="3082" max="3082" width="16.109375" style="157" customWidth="1"/>
    <col min="3083" max="3083" width="9.109375" style="157" bestFit="1" customWidth="1"/>
    <col min="3084" max="3084" width="10.109375" style="157" bestFit="1" customWidth="1"/>
    <col min="3085" max="3085" width="10.6640625" style="157" customWidth="1"/>
    <col min="3086" max="3329" width="8.6640625" style="157"/>
    <col min="3330" max="3330" width="35.21875" style="157" customWidth="1"/>
    <col min="3331" max="3331" width="15.6640625" style="157" customWidth="1"/>
    <col min="3332" max="3332" width="14.6640625" style="157" bestFit="1" customWidth="1"/>
    <col min="3333" max="3333" width="1.6640625" style="157" customWidth="1"/>
    <col min="3334" max="3334" width="15.88671875" style="157" customWidth="1"/>
    <col min="3335" max="3335" width="1.44140625" style="157" customWidth="1"/>
    <col min="3336" max="3336" width="8.6640625" style="157"/>
    <col min="3337" max="3337" width="35.21875" style="157" customWidth="1"/>
    <col min="3338" max="3338" width="16.109375" style="157" customWidth="1"/>
    <col min="3339" max="3339" width="9.109375" style="157" bestFit="1" customWidth="1"/>
    <col min="3340" max="3340" width="10.109375" style="157" bestFit="1" customWidth="1"/>
    <col min="3341" max="3341" width="10.6640625" style="157" customWidth="1"/>
    <col min="3342" max="3585" width="8.6640625" style="157"/>
    <col min="3586" max="3586" width="35.21875" style="157" customWidth="1"/>
    <col min="3587" max="3587" width="15.6640625" style="157" customWidth="1"/>
    <col min="3588" max="3588" width="14.6640625" style="157" bestFit="1" customWidth="1"/>
    <col min="3589" max="3589" width="1.6640625" style="157" customWidth="1"/>
    <col min="3590" max="3590" width="15.88671875" style="157" customWidth="1"/>
    <col min="3591" max="3591" width="1.44140625" style="157" customWidth="1"/>
    <col min="3592" max="3592" width="8.6640625" style="157"/>
    <col min="3593" max="3593" width="35.21875" style="157" customWidth="1"/>
    <col min="3594" max="3594" width="16.109375" style="157" customWidth="1"/>
    <col min="3595" max="3595" width="9.109375" style="157" bestFit="1" customWidth="1"/>
    <col min="3596" max="3596" width="10.109375" style="157" bestFit="1" customWidth="1"/>
    <col min="3597" max="3597" width="10.6640625" style="157" customWidth="1"/>
    <col min="3598" max="3841" width="8.6640625" style="157"/>
    <col min="3842" max="3842" width="35.21875" style="157" customWidth="1"/>
    <col min="3843" max="3843" width="15.6640625" style="157" customWidth="1"/>
    <col min="3844" max="3844" width="14.6640625" style="157" bestFit="1" customWidth="1"/>
    <col min="3845" max="3845" width="1.6640625" style="157" customWidth="1"/>
    <col min="3846" max="3846" width="15.88671875" style="157" customWidth="1"/>
    <col min="3847" max="3847" width="1.44140625" style="157" customWidth="1"/>
    <col min="3848" max="3848" width="8.6640625" style="157"/>
    <col min="3849" max="3849" width="35.21875" style="157" customWidth="1"/>
    <col min="3850" max="3850" width="16.109375" style="157" customWidth="1"/>
    <col min="3851" max="3851" width="9.109375" style="157" bestFit="1" customWidth="1"/>
    <col min="3852" max="3852" width="10.109375" style="157" bestFit="1" customWidth="1"/>
    <col min="3853" max="3853" width="10.6640625" style="157" customWidth="1"/>
    <col min="3854" max="4097" width="8.6640625" style="157"/>
    <col min="4098" max="4098" width="35.21875" style="157" customWidth="1"/>
    <col min="4099" max="4099" width="15.6640625" style="157" customWidth="1"/>
    <col min="4100" max="4100" width="14.6640625" style="157" bestFit="1" customWidth="1"/>
    <col min="4101" max="4101" width="1.6640625" style="157" customWidth="1"/>
    <col min="4102" max="4102" width="15.88671875" style="157" customWidth="1"/>
    <col min="4103" max="4103" width="1.44140625" style="157" customWidth="1"/>
    <col min="4104" max="4104" width="8.6640625" style="157"/>
    <col min="4105" max="4105" width="35.21875" style="157" customWidth="1"/>
    <col min="4106" max="4106" width="16.109375" style="157" customWidth="1"/>
    <col min="4107" max="4107" width="9.109375" style="157" bestFit="1" customWidth="1"/>
    <col min="4108" max="4108" width="10.109375" style="157" bestFit="1" customWidth="1"/>
    <col min="4109" max="4109" width="10.6640625" style="157" customWidth="1"/>
    <col min="4110" max="4353" width="8.6640625" style="157"/>
    <col min="4354" max="4354" width="35.21875" style="157" customWidth="1"/>
    <col min="4355" max="4355" width="15.6640625" style="157" customWidth="1"/>
    <col min="4356" max="4356" width="14.6640625" style="157" bestFit="1" customWidth="1"/>
    <col min="4357" max="4357" width="1.6640625" style="157" customWidth="1"/>
    <col min="4358" max="4358" width="15.88671875" style="157" customWidth="1"/>
    <col min="4359" max="4359" width="1.44140625" style="157" customWidth="1"/>
    <col min="4360" max="4360" width="8.6640625" style="157"/>
    <col min="4361" max="4361" width="35.21875" style="157" customWidth="1"/>
    <col min="4362" max="4362" width="16.109375" style="157" customWidth="1"/>
    <col min="4363" max="4363" width="9.109375" style="157" bestFit="1" customWidth="1"/>
    <col min="4364" max="4364" width="10.109375" style="157" bestFit="1" customWidth="1"/>
    <col min="4365" max="4365" width="10.6640625" style="157" customWidth="1"/>
    <col min="4366" max="4609" width="8.6640625" style="157"/>
    <col min="4610" max="4610" width="35.21875" style="157" customWidth="1"/>
    <col min="4611" max="4611" width="15.6640625" style="157" customWidth="1"/>
    <col min="4612" max="4612" width="14.6640625" style="157" bestFit="1" customWidth="1"/>
    <col min="4613" max="4613" width="1.6640625" style="157" customWidth="1"/>
    <col min="4614" max="4614" width="15.88671875" style="157" customWidth="1"/>
    <col min="4615" max="4615" width="1.44140625" style="157" customWidth="1"/>
    <col min="4616" max="4616" width="8.6640625" style="157"/>
    <col min="4617" max="4617" width="35.21875" style="157" customWidth="1"/>
    <col min="4618" max="4618" width="16.109375" style="157" customWidth="1"/>
    <col min="4619" max="4619" width="9.109375" style="157" bestFit="1" customWidth="1"/>
    <col min="4620" max="4620" width="10.109375" style="157" bestFit="1" customWidth="1"/>
    <col min="4621" max="4621" width="10.6640625" style="157" customWidth="1"/>
    <col min="4622" max="4865" width="8.6640625" style="157"/>
    <col min="4866" max="4866" width="35.21875" style="157" customWidth="1"/>
    <col min="4867" max="4867" width="15.6640625" style="157" customWidth="1"/>
    <col min="4868" max="4868" width="14.6640625" style="157" bestFit="1" customWidth="1"/>
    <col min="4869" max="4869" width="1.6640625" style="157" customWidth="1"/>
    <col min="4870" max="4870" width="15.88671875" style="157" customWidth="1"/>
    <col min="4871" max="4871" width="1.44140625" style="157" customWidth="1"/>
    <col min="4872" max="4872" width="8.6640625" style="157"/>
    <col min="4873" max="4873" width="35.21875" style="157" customWidth="1"/>
    <col min="4874" max="4874" width="16.109375" style="157" customWidth="1"/>
    <col min="4875" max="4875" width="9.109375" style="157" bestFit="1" customWidth="1"/>
    <col min="4876" max="4876" width="10.109375" style="157" bestFit="1" customWidth="1"/>
    <col min="4877" max="4877" width="10.6640625" style="157" customWidth="1"/>
    <col min="4878" max="5121" width="8.6640625" style="157"/>
    <col min="5122" max="5122" width="35.21875" style="157" customWidth="1"/>
    <col min="5123" max="5123" width="15.6640625" style="157" customWidth="1"/>
    <col min="5124" max="5124" width="14.6640625" style="157" bestFit="1" customWidth="1"/>
    <col min="5125" max="5125" width="1.6640625" style="157" customWidth="1"/>
    <col min="5126" max="5126" width="15.88671875" style="157" customWidth="1"/>
    <col min="5127" max="5127" width="1.44140625" style="157" customWidth="1"/>
    <col min="5128" max="5128" width="8.6640625" style="157"/>
    <col min="5129" max="5129" width="35.21875" style="157" customWidth="1"/>
    <col min="5130" max="5130" width="16.109375" style="157" customWidth="1"/>
    <col min="5131" max="5131" width="9.109375" style="157" bestFit="1" customWidth="1"/>
    <col min="5132" max="5132" width="10.109375" style="157" bestFit="1" customWidth="1"/>
    <col min="5133" max="5133" width="10.6640625" style="157" customWidth="1"/>
    <col min="5134" max="5377" width="8.6640625" style="157"/>
    <col min="5378" max="5378" width="35.21875" style="157" customWidth="1"/>
    <col min="5379" max="5379" width="15.6640625" style="157" customWidth="1"/>
    <col min="5380" max="5380" width="14.6640625" style="157" bestFit="1" customWidth="1"/>
    <col min="5381" max="5381" width="1.6640625" style="157" customWidth="1"/>
    <col min="5382" max="5382" width="15.88671875" style="157" customWidth="1"/>
    <col min="5383" max="5383" width="1.44140625" style="157" customWidth="1"/>
    <col min="5384" max="5384" width="8.6640625" style="157"/>
    <col min="5385" max="5385" width="35.21875" style="157" customWidth="1"/>
    <col min="5386" max="5386" width="16.109375" style="157" customWidth="1"/>
    <col min="5387" max="5387" width="9.109375" style="157" bestFit="1" customWidth="1"/>
    <col min="5388" max="5388" width="10.109375" style="157" bestFit="1" customWidth="1"/>
    <col min="5389" max="5389" width="10.6640625" style="157" customWidth="1"/>
    <col min="5390" max="5633" width="8.6640625" style="157"/>
    <col min="5634" max="5634" width="35.21875" style="157" customWidth="1"/>
    <col min="5635" max="5635" width="15.6640625" style="157" customWidth="1"/>
    <col min="5636" max="5636" width="14.6640625" style="157" bestFit="1" customWidth="1"/>
    <col min="5637" max="5637" width="1.6640625" style="157" customWidth="1"/>
    <col min="5638" max="5638" width="15.88671875" style="157" customWidth="1"/>
    <col min="5639" max="5639" width="1.44140625" style="157" customWidth="1"/>
    <col min="5640" max="5640" width="8.6640625" style="157"/>
    <col min="5641" max="5641" width="35.21875" style="157" customWidth="1"/>
    <col min="5642" max="5642" width="16.109375" style="157" customWidth="1"/>
    <col min="5643" max="5643" width="9.109375" style="157" bestFit="1" customWidth="1"/>
    <col min="5644" max="5644" width="10.109375" style="157" bestFit="1" customWidth="1"/>
    <col min="5645" max="5645" width="10.6640625" style="157" customWidth="1"/>
    <col min="5646" max="5889" width="8.6640625" style="157"/>
    <col min="5890" max="5890" width="35.21875" style="157" customWidth="1"/>
    <col min="5891" max="5891" width="15.6640625" style="157" customWidth="1"/>
    <col min="5892" max="5892" width="14.6640625" style="157" bestFit="1" customWidth="1"/>
    <col min="5893" max="5893" width="1.6640625" style="157" customWidth="1"/>
    <col min="5894" max="5894" width="15.88671875" style="157" customWidth="1"/>
    <col min="5895" max="5895" width="1.44140625" style="157" customWidth="1"/>
    <col min="5896" max="5896" width="8.6640625" style="157"/>
    <col min="5897" max="5897" width="35.21875" style="157" customWidth="1"/>
    <col min="5898" max="5898" width="16.109375" style="157" customWidth="1"/>
    <col min="5899" max="5899" width="9.109375" style="157" bestFit="1" customWidth="1"/>
    <col min="5900" max="5900" width="10.109375" style="157" bestFit="1" customWidth="1"/>
    <col min="5901" max="5901" width="10.6640625" style="157" customWidth="1"/>
    <col min="5902" max="6145" width="8.6640625" style="157"/>
    <col min="6146" max="6146" width="35.21875" style="157" customWidth="1"/>
    <col min="6147" max="6147" width="15.6640625" style="157" customWidth="1"/>
    <col min="6148" max="6148" width="14.6640625" style="157" bestFit="1" customWidth="1"/>
    <col min="6149" max="6149" width="1.6640625" style="157" customWidth="1"/>
    <col min="6150" max="6150" width="15.88671875" style="157" customWidth="1"/>
    <col min="6151" max="6151" width="1.44140625" style="157" customWidth="1"/>
    <col min="6152" max="6152" width="8.6640625" style="157"/>
    <col min="6153" max="6153" width="35.21875" style="157" customWidth="1"/>
    <col min="6154" max="6154" width="16.109375" style="157" customWidth="1"/>
    <col min="6155" max="6155" width="9.109375" style="157" bestFit="1" customWidth="1"/>
    <col min="6156" max="6156" width="10.109375" style="157" bestFit="1" customWidth="1"/>
    <col min="6157" max="6157" width="10.6640625" style="157" customWidth="1"/>
    <col min="6158" max="6401" width="8.6640625" style="157"/>
    <col min="6402" max="6402" width="35.21875" style="157" customWidth="1"/>
    <col min="6403" max="6403" width="15.6640625" style="157" customWidth="1"/>
    <col min="6404" max="6404" width="14.6640625" style="157" bestFit="1" customWidth="1"/>
    <col min="6405" max="6405" width="1.6640625" style="157" customWidth="1"/>
    <col min="6406" max="6406" width="15.88671875" style="157" customWidth="1"/>
    <col min="6407" max="6407" width="1.44140625" style="157" customWidth="1"/>
    <col min="6408" max="6408" width="8.6640625" style="157"/>
    <col min="6409" max="6409" width="35.21875" style="157" customWidth="1"/>
    <col min="6410" max="6410" width="16.109375" style="157" customWidth="1"/>
    <col min="6411" max="6411" width="9.109375" style="157" bestFit="1" customWidth="1"/>
    <col min="6412" max="6412" width="10.109375" style="157" bestFit="1" customWidth="1"/>
    <col min="6413" max="6413" width="10.6640625" style="157" customWidth="1"/>
    <col min="6414" max="6657" width="8.6640625" style="157"/>
    <col min="6658" max="6658" width="35.21875" style="157" customWidth="1"/>
    <col min="6659" max="6659" width="15.6640625" style="157" customWidth="1"/>
    <col min="6660" max="6660" width="14.6640625" style="157" bestFit="1" customWidth="1"/>
    <col min="6661" max="6661" width="1.6640625" style="157" customWidth="1"/>
    <col min="6662" max="6662" width="15.88671875" style="157" customWidth="1"/>
    <col min="6663" max="6663" width="1.44140625" style="157" customWidth="1"/>
    <col min="6664" max="6664" width="8.6640625" style="157"/>
    <col min="6665" max="6665" width="35.21875" style="157" customWidth="1"/>
    <col min="6666" max="6666" width="16.109375" style="157" customWidth="1"/>
    <col min="6667" max="6667" width="9.109375" style="157" bestFit="1" customWidth="1"/>
    <col min="6668" max="6668" width="10.109375" style="157" bestFit="1" customWidth="1"/>
    <col min="6669" max="6669" width="10.6640625" style="157" customWidth="1"/>
    <col min="6670" max="6913" width="8.6640625" style="157"/>
    <col min="6914" max="6914" width="35.21875" style="157" customWidth="1"/>
    <col min="6915" max="6915" width="15.6640625" style="157" customWidth="1"/>
    <col min="6916" max="6916" width="14.6640625" style="157" bestFit="1" customWidth="1"/>
    <col min="6917" max="6917" width="1.6640625" style="157" customWidth="1"/>
    <col min="6918" max="6918" width="15.88671875" style="157" customWidth="1"/>
    <col min="6919" max="6919" width="1.44140625" style="157" customWidth="1"/>
    <col min="6920" max="6920" width="8.6640625" style="157"/>
    <col min="6921" max="6921" width="35.21875" style="157" customWidth="1"/>
    <col min="6922" max="6922" width="16.109375" style="157" customWidth="1"/>
    <col min="6923" max="6923" width="9.109375" style="157" bestFit="1" customWidth="1"/>
    <col min="6924" max="6924" width="10.109375" style="157" bestFit="1" customWidth="1"/>
    <col min="6925" max="6925" width="10.6640625" style="157" customWidth="1"/>
    <col min="6926" max="7169" width="8.6640625" style="157"/>
    <col min="7170" max="7170" width="35.21875" style="157" customWidth="1"/>
    <col min="7171" max="7171" width="15.6640625" style="157" customWidth="1"/>
    <col min="7172" max="7172" width="14.6640625" style="157" bestFit="1" customWidth="1"/>
    <col min="7173" max="7173" width="1.6640625" style="157" customWidth="1"/>
    <col min="7174" max="7174" width="15.88671875" style="157" customWidth="1"/>
    <col min="7175" max="7175" width="1.44140625" style="157" customWidth="1"/>
    <col min="7176" max="7176" width="8.6640625" style="157"/>
    <col min="7177" max="7177" width="35.21875" style="157" customWidth="1"/>
    <col min="7178" max="7178" width="16.109375" style="157" customWidth="1"/>
    <col min="7179" max="7179" width="9.109375" style="157" bestFit="1" customWidth="1"/>
    <col min="7180" max="7180" width="10.109375" style="157" bestFit="1" customWidth="1"/>
    <col min="7181" max="7181" width="10.6640625" style="157" customWidth="1"/>
    <col min="7182" max="7425" width="8.6640625" style="157"/>
    <col min="7426" max="7426" width="35.21875" style="157" customWidth="1"/>
    <col min="7427" max="7427" width="15.6640625" style="157" customWidth="1"/>
    <col min="7428" max="7428" width="14.6640625" style="157" bestFit="1" customWidth="1"/>
    <col min="7429" max="7429" width="1.6640625" style="157" customWidth="1"/>
    <col min="7430" max="7430" width="15.88671875" style="157" customWidth="1"/>
    <col min="7431" max="7431" width="1.44140625" style="157" customWidth="1"/>
    <col min="7432" max="7432" width="8.6640625" style="157"/>
    <col min="7433" max="7433" width="35.21875" style="157" customWidth="1"/>
    <col min="7434" max="7434" width="16.109375" style="157" customWidth="1"/>
    <col min="7435" max="7435" width="9.109375" style="157" bestFit="1" customWidth="1"/>
    <col min="7436" max="7436" width="10.109375" style="157" bestFit="1" customWidth="1"/>
    <col min="7437" max="7437" width="10.6640625" style="157" customWidth="1"/>
    <col min="7438" max="7681" width="8.6640625" style="157"/>
    <col min="7682" max="7682" width="35.21875" style="157" customWidth="1"/>
    <col min="7683" max="7683" width="15.6640625" style="157" customWidth="1"/>
    <col min="7684" max="7684" width="14.6640625" style="157" bestFit="1" customWidth="1"/>
    <col min="7685" max="7685" width="1.6640625" style="157" customWidth="1"/>
    <col min="7686" max="7686" width="15.88671875" style="157" customWidth="1"/>
    <col min="7687" max="7687" width="1.44140625" style="157" customWidth="1"/>
    <col min="7688" max="7688" width="8.6640625" style="157"/>
    <col min="7689" max="7689" width="35.21875" style="157" customWidth="1"/>
    <col min="7690" max="7690" width="16.109375" style="157" customWidth="1"/>
    <col min="7691" max="7691" width="9.109375" style="157" bestFit="1" customWidth="1"/>
    <col min="7692" max="7692" width="10.109375" style="157" bestFit="1" customWidth="1"/>
    <col min="7693" max="7693" width="10.6640625" style="157" customWidth="1"/>
    <col min="7694" max="7937" width="8.6640625" style="157"/>
    <col min="7938" max="7938" width="35.21875" style="157" customWidth="1"/>
    <col min="7939" max="7939" width="15.6640625" style="157" customWidth="1"/>
    <col min="7940" max="7940" width="14.6640625" style="157" bestFit="1" customWidth="1"/>
    <col min="7941" max="7941" width="1.6640625" style="157" customWidth="1"/>
    <col min="7942" max="7942" width="15.88671875" style="157" customWidth="1"/>
    <col min="7943" max="7943" width="1.44140625" style="157" customWidth="1"/>
    <col min="7944" max="7944" width="8.6640625" style="157"/>
    <col min="7945" max="7945" width="35.21875" style="157" customWidth="1"/>
    <col min="7946" max="7946" width="16.109375" style="157" customWidth="1"/>
    <col min="7947" max="7947" width="9.109375" style="157" bestFit="1" customWidth="1"/>
    <col min="7948" max="7948" width="10.109375" style="157" bestFit="1" customWidth="1"/>
    <col min="7949" max="7949" width="10.6640625" style="157" customWidth="1"/>
    <col min="7950" max="8193" width="8.6640625" style="157"/>
    <col min="8194" max="8194" width="35.21875" style="157" customWidth="1"/>
    <col min="8195" max="8195" width="15.6640625" style="157" customWidth="1"/>
    <col min="8196" max="8196" width="14.6640625" style="157" bestFit="1" customWidth="1"/>
    <col min="8197" max="8197" width="1.6640625" style="157" customWidth="1"/>
    <col min="8198" max="8198" width="15.88671875" style="157" customWidth="1"/>
    <col min="8199" max="8199" width="1.44140625" style="157" customWidth="1"/>
    <col min="8200" max="8200" width="8.6640625" style="157"/>
    <col min="8201" max="8201" width="35.21875" style="157" customWidth="1"/>
    <col min="8202" max="8202" width="16.109375" style="157" customWidth="1"/>
    <col min="8203" max="8203" width="9.109375" style="157" bestFit="1" customWidth="1"/>
    <col min="8204" max="8204" width="10.109375" style="157" bestFit="1" customWidth="1"/>
    <col min="8205" max="8205" width="10.6640625" style="157" customWidth="1"/>
    <col min="8206" max="8449" width="8.6640625" style="157"/>
    <col min="8450" max="8450" width="35.21875" style="157" customWidth="1"/>
    <col min="8451" max="8451" width="15.6640625" style="157" customWidth="1"/>
    <col min="8452" max="8452" width="14.6640625" style="157" bestFit="1" customWidth="1"/>
    <col min="8453" max="8453" width="1.6640625" style="157" customWidth="1"/>
    <col min="8454" max="8454" width="15.88671875" style="157" customWidth="1"/>
    <col min="8455" max="8455" width="1.44140625" style="157" customWidth="1"/>
    <col min="8456" max="8456" width="8.6640625" style="157"/>
    <col min="8457" max="8457" width="35.21875" style="157" customWidth="1"/>
    <col min="8458" max="8458" width="16.109375" style="157" customWidth="1"/>
    <col min="8459" max="8459" width="9.109375" style="157" bestFit="1" customWidth="1"/>
    <col min="8460" max="8460" width="10.109375" style="157" bestFit="1" customWidth="1"/>
    <col min="8461" max="8461" width="10.6640625" style="157" customWidth="1"/>
    <col min="8462" max="8705" width="8.6640625" style="157"/>
    <col min="8706" max="8706" width="35.21875" style="157" customWidth="1"/>
    <col min="8707" max="8707" width="15.6640625" style="157" customWidth="1"/>
    <col min="8708" max="8708" width="14.6640625" style="157" bestFit="1" customWidth="1"/>
    <col min="8709" max="8709" width="1.6640625" style="157" customWidth="1"/>
    <col min="8710" max="8710" width="15.88671875" style="157" customWidth="1"/>
    <col min="8711" max="8711" width="1.44140625" style="157" customWidth="1"/>
    <col min="8712" max="8712" width="8.6640625" style="157"/>
    <col min="8713" max="8713" width="35.21875" style="157" customWidth="1"/>
    <col min="8714" max="8714" width="16.109375" style="157" customWidth="1"/>
    <col min="8715" max="8715" width="9.109375" style="157" bestFit="1" customWidth="1"/>
    <col min="8716" max="8716" width="10.109375" style="157" bestFit="1" customWidth="1"/>
    <col min="8717" max="8717" width="10.6640625" style="157" customWidth="1"/>
    <col min="8718" max="8961" width="8.6640625" style="157"/>
    <col min="8962" max="8962" width="35.21875" style="157" customWidth="1"/>
    <col min="8963" max="8963" width="15.6640625" style="157" customWidth="1"/>
    <col min="8964" max="8964" width="14.6640625" style="157" bestFit="1" customWidth="1"/>
    <col min="8965" max="8965" width="1.6640625" style="157" customWidth="1"/>
    <col min="8966" max="8966" width="15.88671875" style="157" customWidth="1"/>
    <col min="8967" max="8967" width="1.44140625" style="157" customWidth="1"/>
    <col min="8968" max="8968" width="8.6640625" style="157"/>
    <col min="8969" max="8969" width="35.21875" style="157" customWidth="1"/>
    <col min="8970" max="8970" width="16.109375" style="157" customWidth="1"/>
    <col min="8971" max="8971" width="9.109375" style="157" bestFit="1" customWidth="1"/>
    <col min="8972" max="8972" width="10.109375" style="157" bestFit="1" customWidth="1"/>
    <col min="8973" max="8973" width="10.6640625" style="157" customWidth="1"/>
    <col min="8974" max="9217" width="8.6640625" style="157"/>
    <col min="9218" max="9218" width="35.21875" style="157" customWidth="1"/>
    <col min="9219" max="9219" width="15.6640625" style="157" customWidth="1"/>
    <col min="9220" max="9220" width="14.6640625" style="157" bestFit="1" customWidth="1"/>
    <col min="9221" max="9221" width="1.6640625" style="157" customWidth="1"/>
    <col min="9222" max="9222" width="15.88671875" style="157" customWidth="1"/>
    <col min="9223" max="9223" width="1.44140625" style="157" customWidth="1"/>
    <col min="9224" max="9224" width="8.6640625" style="157"/>
    <col min="9225" max="9225" width="35.21875" style="157" customWidth="1"/>
    <col min="9226" max="9226" width="16.109375" style="157" customWidth="1"/>
    <col min="9227" max="9227" width="9.109375" style="157" bestFit="1" customWidth="1"/>
    <col min="9228" max="9228" width="10.109375" style="157" bestFit="1" customWidth="1"/>
    <col min="9229" max="9229" width="10.6640625" style="157" customWidth="1"/>
    <col min="9230" max="9473" width="8.6640625" style="157"/>
    <col min="9474" max="9474" width="35.21875" style="157" customWidth="1"/>
    <col min="9475" max="9475" width="15.6640625" style="157" customWidth="1"/>
    <col min="9476" max="9476" width="14.6640625" style="157" bestFit="1" customWidth="1"/>
    <col min="9477" max="9477" width="1.6640625" style="157" customWidth="1"/>
    <col min="9478" max="9478" width="15.88671875" style="157" customWidth="1"/>
    <col min="9479" max="9479" width="1.44140625" style="157" customWidth="1"/>
    <col min="9480" max="9480" width="8.6640625" style="157"/>
    <col min="9481" max="9481" width="35.21875" style="157" customWidth="1"/>
    <col min="9482" max="9482" width="16.109375" style="157" customWidth="1"/>
    <col min="9483" max="9483" width="9.109375" style="157" bestFit="1" customWidth="1"/>
    <col min="9484" max="9484" width="10.109375" style="157" bestFit="1" customWidth="1"/>
    <col min="9485" max="9485" width="10.6640625" style="157" customWidth="1"/>
    <col min="9486" max="9729" width="8.6640625" style="157"/>
    <col min="9730" max="9730" width="35.21875" style="157" customWidth="1"/>
    <col min="9731" max="9731" width="15.6640625" style="157" customWidth="1"/>
    <col min="9732" max="9732" width="14.6640625" style="157" bestFit="1" customWidth="1"/>
    <col min="9733" max="9733" width="1.6640625" style="157" customWidth="1"/>
    <col min="9734" max="9734" width="15.88671875" style="157" customWidth="1"/>
    <col min="9735" max="9735" width="1.44140625" style="157" customWidth="1"/>
    <col min="9736" max="9736" width="8.6640625" style="157"/>
    <col min="9737" max="9737" width="35.21875" style="157" customWidth="1"/>
    <col min="9738" max="9738" width="16.109375" style="157" customWidth="1"/>
    <col min="9739" max="9739" width="9.109375" style="157" bestFit="1" customWidth="1"/>
    <col min="9740" max="9740" width="10.109375" style="157" bestFit="1" customWidth="1"/>
    <col min="9741" max="9741" width="10.6640625" style="157" customWidth="1"/>
    <col min="9742" max="9985" width="8.6640625" style="157"/>
    <col min="9986" max="9986" width="35.21875" style="157" customWidth="1"/>
    <col min="9987" max="9987" width="15.6640625" style="157" customWidth="1"/>
    <col min="9988" max="9988" width="14.6640625" style="157" bestFit="1" customWidth="1"/>
    <col min="9989" max="9989" width="1.6640625" style="157" customWidth="1"/>
    <col min="9990" max="9990" width="15.88671875" style="157" customWidth="1"/>
    <col min="9991" max="9991" width="1.44140625" style="157" customWidth="1"/>
    <col min="9992" max="9992" width="8.6640625" style="157"/>
    <col min="9993" max="9993" width="35.21875" style="157" customWidth="1"/>
    <col min="9994" max="9994" width="16.109375" style="157" customWidth="1"/>
    <col min="9995" max="9995" width="9.109375" style="157" bestFit="1" customWidth="1"/>
    <col min="9996" max="9996" width="10.109375" style="157" bestFit="1" customWidth="1"/>
    <col min="9997" max="9997" width="10.6640625" style="157" customWidth="1"/>
    <col min="9998" max="10241" width="8.6640625" style="157"/>
    <col min="10242" max="10242" width="35.21875" style="157" customWidth="1"/>
    <col min="10243" max="10243" width="15.6640625" style="157" customWidth="1"/>
    <col min="10244" max="10244" width="14.6640625" style="157" bestFit="1" customWidth="1"/>
    <col min="10245" max="10245" width="1.6640625" style="157" customWidth="1"/>
    <col min="10246" max="10246" width="15.88671875" style="157" customWidth="1"/>
    <col min="10247" max="10247" width="1.44140625" style="157" customWidth="1"/>
    <col min="10248" max="10248" width="8.6640625" style="157"/>
    <col min="10249" max="10249" width="35.21875" style="157" customWidth="1"/>
    <col min="10250" max="10250" width="16.109375" style="157" customWidth="1"/>
    <col min="10251" max="10251" width="9.109375" style="157" bestFit="1" customWidth="1"/>
    <col min="10252" max="10252" width="10.109375" style="157" bestFit="1" customWidth="1"/>
    <col min="10253" max="10253" width="10.6640625" style="157" customWidth="1"/>
    <col min="10254" max="10497" width="8.6640625" style="157"/>
    <col min="10498" max="10498" width="35.21875" style="157" customWidth="1"/>
    <col min="10499" max="10499" width="15.6640625" style="157" customWidth="1"/>
    <col min="10500" max="10500" width="14.6640625" style="157" bestFit="1" customWidth="1"/>
    <col min="10501" max="10501" width="1.6640625" style="157" customWidth="1"/>
    <col min="10502" max="10502" width="15.88671875" style="157" customWidth="1"/>
    <col min="10503" max="10503" width="1.44140625" style="157" customWidth="1"/>
    <col min="10504" max="10504" width="8.6640625" style="157"/>
    <col min="10505" max="10505" width="35.21875" style="157" customWidth="1"/>
    <col min="10506" max="10506" width="16.109375" style="157" customWidth="1"/>
    <col min="10507" max="10507" width="9.109375" style="157" bestFit="1" customWidth="1"/>
    <col min="10508" max="10508" width="10.109375" style="157" bestFit="1" customWidth="1"/>
    <col min="10509" max="10509" width="10.6640625" style="157" customWidth="1"/>
    <col min="10510" max="10753" width="8.6640625" style="157"/>
    <col min="10754" max="10754" width="35.21875" style="157" customWidth="1"/>
    <col min="10755" max="10755" width="15.6640625" style="157" customWidth="1"/>
    <col min="10756" max="10756" width="14.6640625" style="157" bestFit="1" customWidth="1"/>
    <col min="10757" max="10757" width="1.6640625" style="157" customWidth="1"/>
    <col min="10758" max="10758" width="15.88671875" style="157" customWidth="1"/>
    <col min="10759" max="10759" width="1.44140625" style="157" customWidth="1"/>
    <col min="10760" max="10760" width="8.6640625" style="157"/>
    <col min="10761" max="10761" width="35.21875" style="157" customWidth="1"/>
    <col min="10762" max="10762" width="16.109375" style="157" customWidth="1"/>
    <col min="10763" max="10763" width="9.109375" style="157" bestFit="1" customWidth="1"/>
    <col min="10764" max="10764" width="10.109375" style="157" bestFit="1" customWidth="1"/>
    <col min="10765" max="10765" width="10.6640625" style="157" customWidth="1"/>
    <col min="10766" max="11009" width="8.6640625" style="157"/>
    <col min="11010" max="11010" width="35.21875" style="157" customWidth="1"/>
    <col min="11011" max="11011" width="15.6640625" style="157" customWidth="1"/>
    <col min="11012" max="11012" width="14.6640625" style="157" bestFit="1" customWidth="1"/>
    <col min="11013" max="11013" width="1.6640625" style="157" customWidth="1"/>
    <col min="11014" max="11014" width="15.88671875" style="157" customWidth="1"/>
    <col min="11015" max="11015" width="1.44140625" style="157" customWidth="1"/>
    <col min="11016" max="11016" width="8.6640625" style="157"/>
    <col min="11017" max="11017" width="35.21875" style="157" customWidth="1"/>
    <col min="11018" max="11018" width="16.109375" style="157" customWidth="1"/>
    <col min="11019" max="11019" width="9.109375" style="157" bestFit="1" customWidth="1"/>
    <col min="11020" max="11020" width="10.109375" style="157" bestFit="1" customWidth="1"/>
    <col min="11021" max="11021" width="10.6640625" style="157" customWidth="1"/>
    <col min="11022" max="11265" width="8.6640625" style="157"/>
    <col min="11266" max="11266" width="35.21875" style="157" customWidth="1"/>
    <col min="11267" max="11267" width="15.6640625" style="157" customWidth="1"/>
    <col min="11268" max="11268" width="14.6640625" style="157" bestFit="1" customWidth="1"/>
    <col min="11269" max="11269" width="1.6640625" style="157" customWidth="1"/>
    <col min="11270" max="11270" width="15.88671875" style="157" customWidth="1"/>
    <col min="11271" max="11271" width="1.44140625" style="157" customWidth="1"/>
    <col min="11272" max="11272" width="8.6640625" style="157"/>
    <col min="11273" max="11273" width="35.21875" style="157" customWidth="1"/>
    <col min="11274" max="11274" width="16.109375" style="157" customWidth="1"/>
    <col min="11275" max="11275" width="9.109375" style="157" bestFit="1" customWidth="1"/>
    <col min="11276" max="11276" width="10.109375" style="157" bestFit="1" customWidth="1"/>
    <col min="11277" max="11277" width="10.6640625" style="157" customWidth="1"/>
    <col min="11278" max="11521" width="8.6640625" style="157"/>
    <col min="11522" max="11522" width="35.21875" style="157" customWidth="1"/>
    <col min="11523" max="11523" width="15.6640625" style="157" customWidth="1"/>
    <col min="11524" max="11524" width="14.6640625" style="157" bestFit="1" customWidth="1"/>
    <col min="11525" max="11525" width="1.6640625" style="157" customWidth="1"/>
    <col min="11526" max="11526" width="15.88671875" style="157" customWidth="1"/>
    <col min="11527" max="11527" width="1.44140625" style="157" customWidth="1"/>
    <col min="11528" max="11528" width="8.6640625" style="157"/>
    <col min="11529" max="11529" width="35.21875" style="157" customWidth="1"/>
    <col min="11530" max="11530" width="16.109375" style="157" customWidth="1"/>
    <col min="11531" max="11531" width="9.109375" style="157" bestFit="1" customWidth="1"/>
    <col min="11532" max="11532" width="10.109375" style="157" bestFit="1" customWidth="1"/>
    <col min="11533" max="11533" width="10.6640625" style="157" customWidth="1"/>
    <col min="11534" max="11777" width="8.6640625" style="157"/>
    <col min="11778" max="11778" width="35.21875" style="157" customWidth="1"/>
    <col min="11779" max="11779" width="15.6640625" style="157" customWidth="1"/>
    <col min="11780" max="11780" width="14.6640625" style="157" bestFit="1" customWidth="1"/>
    <col min="11781" max="11781" width="1.6640625" style="157" customWidth="1"/>
    <col min="11782" max="11782" width="15.88671875" style="157" customWidth="1"/>
    <col min="11783" max="11783" width="1.44140625" style="157" customWidth="1"/>
    <col min="11784" max="11784" width="8.6640625" style="157"/>
    <col min="11785" max="11785" width="35.21875" style="157" customWidth="1"/>
    <col min="11786" max="11786" width="16.109375" style="157" customWidth="1"/>
    <col min="11787" max="11787" width="9.109375" style="157" bestFit="1" customWidth="1"/>
    <col min="11788" max="11788" width="10.109375" style="157" bestFit="1" customWidth="1"/>
    <col min="11789" max="11789" width="10.6640625" style="157" customWidth="1"/>
    <col min="11790" max="12033" width="8.6640625" style="157"/>
    <col min="12034" max="12034" width="35.21875" style="157" customWidth="1"/>
    <col min="12035" max="12035" width="15.6640625" style="157" customWidth="1"/>
    <col min="12036" max="12036" width="14.6640625" style="157" bestFit="1" customWidth="1"/>
    <col min="12037" max="12037" width="1.6640625" style="157" customWidth="1"/>
    <col min="12038" max="12038" width="15.88671875" style="157" customWidth="1"/>
    <col min="12039" max="12039" width="1.44140625" style="157" customWidth="1"/>
    <col min="12040" max="12040" width="8.6640625" style="157"/>
    <col min="12041" max="12041" width="35.21875" style="157" customWidth="1"/>
    <col min="12042" max="12042" width="16.109375" style="157" customWidth="1"/>
    <col min="12043" max="12043" width="9.109375" style="157" bestFit="1" customWidth="1"/>
    <col min="12044" max="12044" width="10.109375" style="157" bestFit="1" customWidth="1"/>
    <col min="12045" max="12045" width="10.6640625" style="157" customWidth="1"/>
    <col min="12046" max="12289" width="8.6640625" style="157"/>
    <col min="12290" max="12290" width="35.21875" style="157" customWidth="1"/>
    <col min="12291" max="12291" width="15.6640625" style="157" customWidth="1"/>
    <col min="12292" max="12292" width="14.6640625" style="157" bestFit="1" customWidth="1"/>
    <col min="12293" max="12293" width="1.6640625" style="157" customWidth="1"/>
    <col min="12294" max="12294" width="15.88671875" style="157" customWidth="1"/>
    <col min="12295" max="12295" width="1.44140625" style="157" customWidth="1"/>
    <col min="12296" max="12296" width="8.6640625" style="157"/>
    <col min="12297" max="12297" width="35.21875" style="157" customWidth="1"/>
    <col min="12298" max="12298" width="16.109375" style="157" customWidth="1"/>
    <col min="12299" max="12299" width="9.109375" style="157" bestFit="1" customWidth="1"/>
    <col min="12300" max="12300" width="10.109375" style="157" bestFit="1" customWidth="1"/>
    <col min="12301" max="12301" width="10.6640625" style="157" customWidth="1"/>
    <col min="12302" max="12545" width="8.6640625" style="157"/>
    <col min="12546" max="12546" width="35.21875" style="157" customWidth="1"/>
    <col min="12547" max="12547" width="15.6640625" style="157" customWidth="1"/>
    <col min="12548" max="12548" width="14.6640625" style="157" bestFit="1" customWidth="1"/>
    <col min="12549" max="12549" width="1.6640625" style="157" customWidth="1"/>
    <col min="12550" max="12550" width="15.88671875" style="157" customWidth="1"/>
    <col min="12551" max="12551" width="1.44140625" style="157" customWidth="1"/>
    <col min="12552" max="12552" width="8.6640625" style="157"/>
    <col min="12553" max="12553" width="35.21875" style="157" customWidth="1"/>
    <col min="12554" max="12554" width="16.109375" style="157" customWidth="1"/>
    <col min="12555" max="12555" width="9.109375" style="157" bestFit="1" customWidth="1"/>
    <col min="12556" max="12556" width="10.109375" style="157" bestFit="1" customWidth="1"/>
    <col min="12557" max="12557" width="10.6640625" style="157" customWidth="1"/>
    <col min="12558" max="12801" width="8.6640625" style="157"/>
    <col min="12802" max="12802" width="35.21875" style="157" customWidth="1"/>
    <col min="12803" max="12803" width="15.6640625" style="157" customWidth="1"/>
    <col min="12804" max="12804" width="14.6640625" style="157" bestFit="1" customWidth="1"/>
    <col min="12805" max="12805" width="1.6640625" style="157" customWidth="1"/>
    <col min="12806" max="12806" width="15.88671875" style="157" customWidth="1"/>
    <col min="12807" max="12807" width="1.44140625" style="157" customWidth="1"/>
    <col min="12808" max="12808" width="8.6640625" style="157"/>
    <col min="12809" max="12809" width="35.21875" style="157" customWidth="1"/>
    <col min="12810" max="12810" width="16.109375" style="157" customWidth="1"/>
    <col min="12811" max="12811" width="9.109375" style="157" bestFit="1" customWidth="1"/>
    <col min="12812" max="12812" width="10.109375" style="157" bestFit="1" customWidth="1"/>
    <col min="12813" max="12813" width="10.6640625" style="157" customWidth="1"/>
    <col min="12814" max="13057" width="8.6640625" style="157"/>
    <col min="13058" max="13058" width="35.21875" style="157" customWidth="1"/>
    <col min="13059" max="13059" width="15.6640625" style="157" customWidth="1"/>
    <col min="13060" max="13060" width="14.6640625" style="157" bestFit="1" customWidth="1"/>
    <col min="13061" max="13061" width="1.6640625" style="157" customWidth="1"/>
    <col min="13062" max="13062" width="15.88671875" style="157" customWidth="1"/>
    <col min="13063" max="13063" width="1.44140625" style="157" customWidth="1"/>
    <col min="13064" max="13064" width="8.6640625" style="157"/>
    <col min="13065" max="13065" width="35.21875" style="157" customWidth="1"/>
    <col min="13066" max="13066" width="16.109375" style="157" customWidth="1"/>
    <col min="13067" max="13067" width="9.109375" style="157" bestFit="1" customWidth="1"/>
    <col min="13068" max="13068" width="10.109375" style="157" bestFit="1" customWidth="1"/>
    <col min="13069" max="13069" width="10.6640625" style="157" customWidth="1"/>
    <col min="13070" max="13313" width="8.6640625" style="157"/>
    <col min="13314" max="13314" width="35.21875" style="157" customWidth="1"/>
    <col min="13315" max="13315" width="15.6640625" style="157" customWidth="1"/>
    <col min="13316" max="13316" width="14.6640625" style="157" bestFit="1" customWidth="1"/>
    <col min="13317" max="13317" width="1.6640625" style="157" customWidth="1"/>
    <col min="13318" max="13318" width="15.88671875" style="157" customWidth="1"/>
    <col min="13319" max="13319" width="1.44140625" style="157" customWidth="1"/>
    <col min="13320" max="13320" width="8.6640625" style="157"/>
    <col min="13321" max="13321" width="35.21875" style="157" customWidth="1"/>
    <col min="13322" max="13322" width="16.109375" style="157" customWidth="1"/>
    <col min="13323" max="13323" width="9.109375" style="157" bestFit="1" customWidth="1"/>
    <col min="13324" max="13324" width="10.109375" style="157" bestFit="1" customWidth="1"/>
    <col min="13325" max="13325" width="10.6640625" style="157" customWidth="1"/>
    <col min="13326" max="13569" width="8.6640625" style="157"/>
    <col min="13570" max="13570" width="35.21875" style="157" customWidth="1"/>
    <col min="13571" max="13571" width="15.6640625" style="157" customWidth="1"/>
    <col min="13572" max="13572" width="14.6640625" style="157" bestFit="1" customWidth="1"/>
    <col min="13573" max="13573" width="1.6640625" style="157" customWidth="1"/>
    <col min="13574" max="13574" width="15.88671875" style="157" customWidth="1"/>
    <col min="13575" max="13575" width="1.44140625" style="157" customWidth="1"/>
    <col min="13576" max="13576" width="8.6640625" style="157"/>
    <col min="13577" max="13577" width="35.21875" style="157" customWidth="1"/>
    <col min="13578" max="13578" width="16.109375" style="157" customWidth="1"/>
    <col min="13579" max="13579" width="9.109375" style="157" bestFit="1" customWidth="1"/>
    <col min="13580" max="13580" width="10.109375" style="157" bestFit="1" customWidth="1"/>
    <col min="13581" max="13581" width="10.6640625" style="157" customWidth="1"/>
    <col min="13582" max="13825" width="8.6640625" style="157"/>
    <col min="13826" max="13826" width="35.21875" style="157" customWidth="1"/>
    <col min="13827" max="13827" width="15.6640625" style="157" customWidth="1"/>
    <col min="13828" max="13828" width="14.6640625" style="157" bestFit="1" customWidth="1"/>
    <col min="13829" max="13829" width="1.6640625" style="157" customWidth="1"/>
    <col min="13830" max="13830" width="15.88671875" style="157" customWidth="1"/>
    <col min="13831" max="13831" width="1.44140625" style="157" customWidth="1"/>
    <col min="13832" max="13832" width="8.6640625" style="157"/>
    <col min="13833" max="13833" width="35.21875" style="157" customWidth="1"/>
    <col min="13834" max="13834" width="16.109375" style="157" customWidth="1"/>
    <col min="13835" max="13835" width="9.109375" style="157" bestFit="1" customWidth="1"/>
    <col min="13836" max="13836" width="10.109375" style="157" bestFit="1" customWidth="1"/>
    <col min="13837" max="13837" width="10.6640625" style="157" customWidth="1"/>
    <col min="13838" max="14081" width="8.6640625" style="157"/>
    <col min="14082" max="14082" width="35.21875" style="157" customWidth="1"/>
    <col min="14083" max="14083" width="15.6640625" style="157" customWidth="1"/>
    <col min="14084" max="14084" width="14.6640625" style="157" bestFit="1" customWidth="1"/>
    <col min="14085" max="14085" width="1.6640625" style="157" customWidth="1"/>
    <col min="14086" max="14086" width="15.88671875" style="157" customWidth="1"/>
    <col min="14087" max="14087" width="1.44140625" style="157" customWidth="1"/>
    <col min="14088" max="14088" width="8.6640625" style="157"/>
    <col min="14089" max="14089" width="35.21875" style="157" customWidth="1"/>
    <col min="14090" max="14090" width="16.109375" style="157" customWidth="1"/>
    <col min="14091" max="14091" width="9.109375" style="157" bestFit="1" customWidth="1"/>
    <col min="14092" max="14092" width="10.109375" style="157" bestFit="1" customWidth="1"/>
    <col min="14093" max="14093" width="10.6640625" style="157" customWidth="1"/>
    <col min="14094" max="14337" width="8.6640625" style="157"/>
    <col min="14338" max="14338" width="35.21875" style="157" customWidth="1"/>
    <col min="14339" max="14339" width="15.6640625" style="157" customWidth="1"/>
    <col min="14340" max="14340" width="14.6640625" style="157" bestFit="1" customWidth="1"/>
    <col min="14341" max="14341" width="1.6640625" style="157" customWidth="1"/>
    <col min="14342" max="14342" width="15.88671875" style="157" customWidth="1"/>
    <col min="14343" max="14343" width="1.44140625" style="157" customWidth="1"/>
    <col min="14344" max="14344" width="8.6640625" style="157"/>
    <col min="14345" max="14345" width="35.21875" style="157" customWidth="1"/>
    <col min="14346" max="14346" width="16.109375" style="157" customWidth="1"/>
    <col min="14347" max="14347" width="9.109375" style="157" bestFit="1" customWidth="1"/>
    <col min="14348" max="14348" width="10.109375" style="157" bestFit="1" customWidth="1"/>
    <col min="14349" max="14349" width="10.6640625" style="157" customWidth="1"/>
    <col min="14350" max="14593" width="8.6640625" style="157"/>
    <col min="14594" max="14594" width="35.21875" style="157" customWidth="1"/>
    <col min="14595" max="14595" width="15.6640625" style="157" customWidth="1"/>
    <col min="14596" max="14596" width="14.6640625" style="157" bestFit="1" customWidth="1"/>
    <col min="14597" max="14597" width="1.6640625" style="157" customWidth="1"/>
    <col min="14598" max="14598" width="15.88671875" style="157" customWidth="1"/>
    <col min="14599" max="14599" width="1.44140625" style="157" customWidth="1"/>
    <col min="14600" max="14600" width="8.6640625" style="157"/>
    <col min="14601" max="14601" width="35.21875" style="157" customWidth="1"/>
    <col min="14602" max="14602" width="16.109375" style="157" customWidth="1"/>
    <col min="14603" max="14603" width="9.109375" style="157" bestFit="1" customWidth="1"/>
    <col min="14604" max="14604" width="10.109375" style="157" bestFit="1" customWidth="1"/>
    <col min="14605" max="14605" width="10.6640625" style="157" customWidth="1"/>
    <col min="14606" max="14849" width="8.6640625" style="157"/>
    <col min="14850" max="14850" width="35.21875" style="157" customWidth="1"/>
    <col min="14851" max="14851" width="15.6640625" style="157" customWidth="1"/>
    <col min="14852" max="14852" width="14.6640625" style="157" bestFit="1" customWidth="1"/>
    <col min="14853" max="14853" width="1.6640625" style="157" customWidth="1"/>
    <col min="14854" max="14854" width="15.88671875" style="157" customWidth="1"/>
    <col min="14855" max="14855" width="1.44140625" style="157" customWidth="1"/>
    <col min="14856" max="14856" width="8.6640625" style="157"/>
    <col min="14857" max="14857" width="35.21875" style="157" customWidth="1"/>
    <col min="14858" max="14858" width="16.109375" style="157" customWidth="1"/>
    <col min="14859" max="14859" width="9.109375" style="157" bestFit="1" customWidth="1"/>
    <col min="14860" max="14860" width="10.109375" style="157" bestFit="1" customWidth="1"/>
    <col min="14861" max="14861" width="10.6640625" style="157" customWidth="1"/>
    <col min="14862" max="15105" width="8.6640625" style="157"/>
    <col min="15106" max="15106" width="35.21875" style="157" customWidth="1"/>
    <col min="15107" max="15107" width="15.6640625" style="157" customWidth="1"/>
    <col min="15108" max="15108" width="14.6640625" style="157" bestFit="1" customWidth="1"/>
    <col min="15109" max="15109" width="1.6640625" style="157" customWidth="1"/>
    <col min="15110" max="15110" width="15.88671875" style="157" customWidth="1"/>
    <col min="15111" max="15111" width="1.44140625" style="157" customWidth="1"/>
    <col min="15112" max="15112" width="8.6640625" style="157"/>
    <col min="15113" max="15113" width="35.21875" style="157" customWidth="1"/>
    <col min="15114" max="15114" width="16.109375" style="157" customWidth="1"/>
    <col min="15115" max="15115" width="9.109375" style="157" bestFit="1" customWidth="1"/>
    <col min="15116" max="15116" width="10.109375" style="157" bestFit="1" customWidth="1"/>
    <col min="15117" max="15117" width="10.6640625" style="157" customWidth="1"/>
    <col min="15118" max="15361" width="8.6640625" style="157"/>
    <col min="15362" max="15362" width="35.21875" style="157" customWidth="1"/>
    <col min="15363" max="15363" width="15.6640625" style="157" customWidth="1"/>
    <col min="15364" max="15364" width="14.6640625" style="157" bestFit="1" customWidth="1"/>
    <col min="15365" max="15365" width="1.6640625" style="157" customWidth="1"/>
    <col min="15366" max="15366" width="15.88671875" style="157" customWidth="1"/>
    <col min="15367" max="15367" width="1.44140625" style="157" customWidth="1"/>
    <col min="15368" max="15368" width="8.6640625" style="157"/>
    <col min="15369" max="15369" width="35.21875" style="157" customWidth="1"/>
    <col min="15370" max="15370" width="16.109375" style="157" customWidth="1"/>
    <col min="15371" max="15371" width="9.109375" style="157" bestFit="1" customWidth="1"/>
    <col min="15372" max="15372" width="10.109375" style="157" bestFit="1" customWidth="1"/>
    <col min="15373" max="15373" width="10.6640625" style="157" customWidth="1"/>
    <col min="15374" max="15617" width="8.6640625" style="157"/>
    <col min="15618" max="15618" width="35.21875" style="157" customWidth="1"/>
    <col min="15619" max="15619" width="15.6640625" style="157" customWidth="1"/>
    <col min="15620" max="15620" width="14.6640625" style="157" bestFit="1" customWidth="1"/>
    <col min="15621" max="15621" width="1.6640625" style="157" customWidth="1"/>
    <col min="15622" max="15622" width="15.88671875" style="157" customWidth="1"/>
    <col min="15623" max="15623" width="1.44140625" style="157" customWidth="1"/>
    <col min="15624" max="15624" width="8.6640625" style="157"/>
    <col min="15625" max="15625" width="35.21875" style="157" customWidth="1"/>
    <col min="15626" max="15626" width="16.109375" style="157" customWidth="1"/>
    <col min="15627" max="15627" width="9.109375" style="157" bestFit="1" customWidth="1"/>
    <col min="15628" max="15628" width="10.109375" style="157" bestFit="1" customWidth="1"/>
    <col min="15629" max="15629" width="10.6640625" style="157" customWidth="1"/>
    <col min="15630" max="15873" width="8.6640625" style="157"/>
    <col min="15874" max="15874" width="35.21875" style="157" customWidth="1"/>
    <col min="15875" max="15875" width="15.6640625" style="157" customWidth="1"/>
    <col min="15876" max="15876" width="14.6640625" style="157" bestFit="1" customWidth="1"/>
    <col min="15877" max="15877" width="1.6640625" style="157" customWidth="1"/>
    <col min="15878" max="15878" width="15.88671875" style="157" customWidth="1"/>
    <col min="15879" max="15879" width="1.44140625" style="157" customWidth="1"/>
    <col min="15880" max="15880" width="8.6640625" style="157"/>
    <col min="15881" max="15881" width="35.21875" style="157" customWidth="1"/>
    <col min="15882" max="15882" width="16.109375" style="157" customWidth="1"/>
    <col min="15883" max="15883" width="9.109375" style="157" bestFit="1" customWidth="1"/>
    <col min="15884" max="15884" width="10.109375" style="157" bestFit="1" customWidth="1"/>
    <col min="15885" max="15885" width="10.6640625" style="157" customWidth="1"/>
    <col min="15886" max="16129" width="8.6640625" style="157"/>
    <col min="16130" max="16130" width="35.21875" style="157" customWidth="1"/>
    <col min="16131" max="16131" width="15.6640625" style="157" customWidth="1"/>
    <col min="16132" max="16132" width="14.6640625" style="157" bestFit="1" customWidth="1"/>
    <col min="16133" max="16133" width="1.6640625" style="157" customWidth="1"/>
    <col min="16134" max="16134" width="15.88671875" style="157" customWidth="1"/>
    <col min="16135" max="16135" width="1.44140625" style="157" customWidth="1"/>
    <col min="16136" max="16136" width="8.6640625" style="157"/>
    <col min="16137" max="16137" width="35.21875" style="157" customWidth="1"/>
    <col min="16138" max="16138" width="16.109375" style="157" customWidth="1"/>
    <col min="16139" max="16139" width="9.109375" style="157" bestFit="1" customWidth="1"/>
    <col min="16140" max="16140" width="10.109375" style="157" bestFit="1" customWidth="1"/>
    <col min="16141" max="16141" width="10.6640625" style="157" customWidth="1"/>
    <col min="16142" max="16384" width="8.6640625" style="157"/>
  </cols>
  <sheetData>
    <row r="1" spans="1:9">
      <c r="A1" s="996" t="s">
        <v>297</v>
      </c>
      <c r="B1" s="996"/>
      <c r="C1" s="996"/>
      <c r="D1" s="996"/>
      <c r="E1" s="996"/>
      <c r="F1" s="996"/>
      <c r="G1" s="996"/>
      <c r="H1" s="16"/>
    </row>
    <row r="2" spans="1:9">
      <c r="A2" s="1033" t="s">
        <v>510</v>
      </c>
      <c r="B2" s="1033"/>
      <c r="C2" s="1033"/>
      <c r="D2" s="1033"/>
      <c r="E2" s="1033"/>
      <c r="F2" s="1033"/>
      <c r="G2" s="1033"/>
      <c r="H2" s="150"/>
    </row>
    <row r="3" spans="1:9">
      <c r="A3" s="1034" t="str">
        <f>+'Attachment H-37A'!D5</f>
        <v>Valley Link Transmission Maryland, LLC</v>
      </c>
      <c r="B3" s="1034"/>
      <c r="C3" s="1034"/>
      <c r="D3" s="1034"/>
      <c r="E3" s="1034"/>
      <c r="F3" s="1034"/>
      <c r="G3" s="1034"/>
      <c r="H3" s="407"/>
    </row>
    <row r="4" spans="1:9">
      <c r="A4" s="390"/>
      <c r="F4" s="391"/>
    </row>
    <row r="5" spans="1:9">
      <c r="A5" s="390"/>
    </row>
    <row r="6" spans="1:9">
      <c r="A6" s="390"/>
    </row>
    <row r="7" spans="1:9">
      <c r="A7" s="392"/>
      <c r="B7" s="393"/>
      <c r="C7" s="392"/>
      <c r="D7" s="403" t="s">
        <v>178</v>
      </c>
      <c r="E7" s="392"/>
      <c r="F7" s="403" t="s">
        <v>179</v>
      </c>
      <c r="G7" s="392"/>
    </row>
    <row r="8" spans="1:9">
      <c r="F8" s="394" t="s">
        <v>339</v>
      </c>
      <c r="G8" s="393"/>
    </row>
    <row r="9" spans="1:9">
      <c r="D9" s="394" t="s">
        <v>254</v>
      </c>
      <c r="F9" s="459">
        <v>2025</v>
      </c>
    </row>
    <row r="10" spans="1:9">
      <c r="A10" s="394" t="s">
        <v>8</v>
      </c>
      <c r="D10" s="394" t="s">
        <v>340</v>
      </c>
      <c r="F10" s="394" t="s">
        <v>254</v>
      </c>
    </row>
    <row r="11" spans="1:9">
      <c r="A11" s="395" t="s">
        <v>10</v>
      </c>
      <c r="B11" s="396" t="s">
        <v>327</v>
      </c>
      <c r="C11" s="395" t="s">
        <v>187</v>
      </c>
      <c r="D11" s="395" t="s">
        <v>331</v>
      </c>
      <c r="F11" s="395" t="s">
        <v>273</v>
      </c>
      <c r="I11" s="584"/>
    </row>
    <row r="12" spans="1:9">
      <c r="F12" s="395"/>
      <c r="I12" s="584"/>
    </row>
    <row r="13" spans="1:9">
      <c r="A13" s="397">
        <v>1</v>
      </c>
      <c r="B13" s="398" t="s">
        <v>344</v>
      </c>
      <c r="D13" s="184"/>
      <c r="E13" s="184"/>
      <c r="F13" s="460" t="s">
        <v>1043</v>
      </c>
      <c r="I13" s="584"/>
    </row>
    <row r="14" spans="1:9">
      <c r="A14" s="397">
        <f>+A13+1</f>
        <v>2</v>
      </c>
      <c r="B14" s="157" t="s">
        <v>452</v>
      </c>
      <c r="D14" s="184"/>
      <c r="E14" s="184"/>
      <c r="F14" s="461">
        <v>0</v>
      </c>
      <c r="I14" s="584"/>
    </row>
    <row r="15" spans="1:9">
      <c r="A15" s="397">
        <f t="shared" ref="A15:A30" si="0">+A14+1</f>
        <v>3</v>
      </c>
      <c r="D15" s="399"/>
      <c r="E15" s="399"/>
      <c r="F15" s="399"/>
      <c r="I15" s="584"/>
    </row>
    <row r="16" spans="1:9" ht="21.6" customHeight="1">
      <c r="A16" s="397">
        <f t="shared" si="0"/>
        <v>4</v>
      </c>
      <c r="B16" s="462" t="s">
        <v>1042</v>
      </c>
      <c r="D16" s="597"/>
      <c r="E16" s="184"/>
      <c r="F16" s="400">
        <v>0</v>
      </c>
      <c r="I16" s="584"/>
    </row>
    <row r="17" spans="1:9">
      <c r="A17" s="397">
        <f t="shared" si="0"/>
        <v>5</v>
      </c>
      <c r="B17" s="462" t="s">
        <v>345</v>
      </c>
      <c r="D17" s="597"/>
      <c r="E17" s="184"/>
      <c r="F17" s="400"/>
    </row>
    <row r="18" spans="1:9">
      <c r="A18" s="397">
        <f t="shared" si="0"/>
        <v>6</v>
      </c>
      <c r="D18" s="597"/>
      <c r="E18" s="184"/>
      <c r="F18" s="184"/>
    </row>
    <row r="19" spans="1:9">
      <c r="A19" s="397">
        <f t="shared" si="0"/>
        <v>7</v>
      </c>
      <c r="B19" s="157" t="s">
        <v>346</v>
      </c>
      <c r="C19" s="157" t="s">
        <v>454</v>
      </c>
      <c r="D19" s="597"/>
      <c r="E19" s="184"/>
      <c r="F19" s="401">
        <f>+F16+F17</f>
        <v>0</v>
      </c>
    </row>
    <row r="20" spans="1:9">
      <c r="A20" s="397">
        <f t="shared" si="0"/>
        <v>8</v>
      </c>
      <c r="D20" s="184"/>
      <c r="E20" s="184"/>
      <c r="F20" s="184"/>
      <c r="I20" s="402"/>
    </row>
    <row r="21" spans="1:9">
      <c r="A21" s="397">
        <f t="shared" si="0"/>
        <v>9</v>
      </c>
      <c r="B21" s="157" t="s">
        <v>341</v>
      </c>
      <c r="C21" s="157" t="s">
        <v>455</v>
      </c>
      <c r="D21" s="184"/>
      <c r="E21" s="184"/>
      <c r="F21" s="184">
        <f>+F14+F19</f>
        <v>0</v>
      </c>
    </row>
    <row r="22" spans="1:9">
      <c r="A22" s="397">
        <f t="shared" si="0"/>
        <v>10</v>
      </c>
      <c r="D22" s="184"/>
      <c r="E22" s="184"/>
      <c r="F22" s="184"/>
    </row>
    <row r="23" spans="1:9">
      <c r="A23" s="397">
        <f t="shared" si="0"/>
        <v>11</v>
      </c>
      <c r="D23" s="184"/>
      <c r="E23" s="184"/>
      <c r="F23" s="184"/>
    </row>
    <row r="24" spans="1:9">
      <c r="A24" s="397">
        <f t="shared" si="0"/>
        <v>12</v>
      </c>
      <c r="B24" s="157" t="s">
        <v>346</v>
      </c>
      <c r="C24" s="157" t="s">
        <v>453</v>
      </c>
      <c r="D24" s="184"/>
      <c r="E24" s="184"/>
      <c r="F24" s="184">
        <f>+F19</f>
        <v>0</v>
      </c>
    </row>
    <row r="25" spans="1:9">
      <c r="A25" s="397">
        <f t="shared" si="0"/>
        <v>13</v>
      </c>
    </row>
    <row r="26" spans="1:9">
      <c r="A26" s="397">
        <f t="shared" si="0"/>
        <v>14</v>
      </c>
      <c r="B26" s="157" t="s">
        <v>461</v>
      </c>
      <c r="C26" s="157" t="s">
        <v>264</v>
      </c>
      <c r="F26" s="454">
        <v>0</v>
      </c>
    </row>
    <row r="27" spans="1:9">
      <c r="A27" s="397">
        <f t="shared" si="0"/>
        <v>15</v>
      </c>
      <c r="B27" s="157" t="s">
        <v>459</v>
      </c>
      <c r="C27" s="157" t="s">
        <v>265</v>
      </c>
      <c r="F27" s="400">
        <v>0</v>
      </c>
    </row>
    <row r="28" spans="1:9">
      <c r="A28" s="397">
        <f t="shared" si="0"/>
        <v>16</v>
      </c>
      <c r="B28" s="157" t="s">
        <v>347</v>
      </c>
      <c r="C28" s="157" t="s">
        <v>460</v>
      </c>
      <c r="F28" s="401">
        <f>+F24*F26*F27</f>
        <v>0</v>
      </c>
    </row>
    <row r="29" spans="1:9">
      <c r="A29" s="397">
        <f t="shared" si="0"/>
        <v>17</v>
      </c>
    </row>
    <row r="30" spans="1:9">
      <c r="A30" s="397">
        <f t="shared" si="0"/>
        <v>18</v>
      </c>
      <c r="B30" s="157" t="s">
        <v>456</v>
      </c>
      <c r="C30" s="157" t="s">
        <v>457</v>
      </c>
      <c r="F30" s="184">
        <f>+F24+F28</f>
        <v>0</v>
      </c>
    </row>
    <row r="31" spans="1:9">
      <c r="A31" s="397"/>
    </row>
    <row r="33" spans="1:8">
      <c r="A33" s="405" t="s">
        <v>168</v>
      </c>
    </row>
    <row r="34" spans="1:8" ht="56.25" customHeight="1">
      <c r="A34" s="406" t="s">
        <v>57</v>
      </c>
      <c r="B34" s="1035" t="s">
        <v>451</v>
      </c>
      <c r="C34" s="1035"/>
      <c r="D34" s="1035"/>
      <c r="E34" s="1035"/>
      <c r="F34" s="1035"/>
      <c r="G34" s="439"/>
      <c r="H34" s="439"/>
    </row>
    <row r="35" spans="1:8" ht="86.25" customHeight="1">
      <c r="A35" s="406" t="s">
        <v>58</v>
      </c>
      <c r="B35" s="1035" t="s">
        <v>458</v>
      </c>
      <c r="C35" s="1035"/>
      <c r="D35" s="1035"/>
      <c r="E35" s="1035"/>
      <c r="F35" s="1035"/>
      <c r="G35" s="439"/>
      <c r="H35" s="439"/>
    </row>
    <row r="36" spans="1:8">
      <c r="A36" s="404"/>
    </row>
  </sheetData>
  <mergeCells count="5">
    <mergeCell ref="B34:F34"/>
    <mergeCell ref="B35:F35"/>
    <mergeCell ref="A1:G1"/>
    <mergeCell ref="A2:G2"/>
    <mergeCell ref="A3:G3"/>
  </mergeCells>
  <pageMargins left="1" right="0.7" top="1" bottom="0.75" header="0.3" footer="0.3"/>
  <pageSetup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255"/>
  <sheetViews>
    <sheetView view="pageBreakPreview" zoomScaleNormal="100" zoomScaleSheetLayoutView="100" workbookViewId="0">
      <selection activeCell="E69" sqref="E69"/>
    </sheetView>
  </sheetViews>
  <sheetFormatPr defaultColWidth="8.88671875" defaultRowHeight="15.75"/>
  <cols>
    <col min="1" max="1" width="7.21875" style="199" customWidth="1"/>
    <col min="2" max="2" width="45.6640625" style="199" customWidth="1"/>
    <col min="3" max="3" width="17" style="199" customWidth="1"/>
    <col min="4" max="4" width="11.6640625" style="199" customWidth="1"/>
    <col min="5" max="5" width="10.88671875" style="433" bestFit="1" customWidth="1"/>
    <col min="6" max="6" width="10.44140625" style="199" customWidth="1"/>
    <col min="7" max="8" width="8.88671875" style="199"/>
    <col min="9" max="9" width="9.33203125" style="199" bestFit="1" customWidth="1"/>
    <col min="10" max="16384" width="8.88671875" style="199"/>
  </cols>
  <sheetData>
    <row r="1" spans="1:11" ht="12.75">
      <c r="A1" s="996" t="s">
        <v>298</v>
      </c>
      <c r="B1" s="996"/>
      <c r="C1" s="996"/>
      <c r="D1" s="996"/>
      <c r="E1" s="996"/>
      <c r="F1" s="996"/>
      <c r="G1" s="996"/>
      <c r="H1" s="15"/>
      <c r="I1" s="15"/>
    </row>
    <row r="2" spans="1:11" ht="12.75">
      <c r="A2" s="1033" t="s">
        <v>478</v>
      </c>
      <c r="B2" s="1033"/>
      <c r="C2" s="1033"/>
      <c r="D2" s="1033"/>
      <c r="E2" s="1033"/>
      <c r="F2" s="1033"/>
      <c r="G2" s="1033"/>
      <c r="H2" s="408"/>
      <c r="I2" s="408"/>
    </row>
    <row r="3" spans="1:11" ht="12.75">
      <c r="A3" s="1034" t="str">
        <f>+'Attachment H-37A'!D5</f>
        <v>Valley Link Transmission Maryland, LLC</v>
      </c>
      <c r="B3" s="1034"/>
      <c r="C3" s="1034"/>
      <c r="D3" s="1034"/>
      <c r="E3" s="1034"/>
      <c r="F3" s="1034"/>
      <c r="G3" s="1034"/>
      <c r="H3" s="220"/>
      <c r="I3" s="220"/>
    </row>
    <row r="4" spans="1:11" ht="12.75">
      <c r="A4" s="407"/>
      <c r="B4" s="407"/>
      <c r="C4" s="407"/>
      <c r="D4" s="407"/>
      <c r="E4" s="407"/>
      <c r="F4" s="407"/>
      <c r="G4" s="407"/>
      <c r="H4" s="220"/>
      <c r="I4" s="220"/>
    </row>
    <row r="5" spans="1:11">
      <c r="A5" s="419"/>
      <c r="D5" s="420"/>
      <c r="E5" s="421"/>
      <c r="F5" s="419"/>
    </row>
    <row r="6" spans="1:11" ht="12.75">
      <c r="A6" s="374" t="s">
        <v>141</v>
      </c>
      <c r="B6" s="12" t="s">
        <v>491</v>
      </c>
      <c r="C6" s="12"/>
      <c r="D6" s="148" t="s">
        <v>178</v>
      </c>
      <c r="E6" s="148" t="s">
        <v>179</v>
      </c>
      <c r="F6" s="221" t="s">
        <v>489</v>
      </c>
      <c r="G6" s="422"/>
      <c r="H6" s="422"/>
      <c r="I6" s="422"/>
    </row>
    <row r="7" spans="1:11" ht="25.5">
      <c r="A7" s="147">
        <v>1</v>
      </c>
      <c r="B7" s="212" t="s">
        <v>471</v>
      </c>
      <c r="C7" s="228" t="s">
        <v>187</v>
      </c>
      <c r="D7" s="435" t="s">
        <v>18</v>
      </c>
      <c r="E7" s="216" t="s">
        <v>488</v>
      </c>
      <c r="F7" s="216" t="s">
        <v>487</v>
      </c>
    </row>
    <row r="8" spans="1:11" ht="12.75">
      <c r="A8" s="147">
        <f t="shared" ref="A8:A14" si="0">+A7+1</f>
        <v>2</v>
      </c>
      <c r="B8" s="199" t="s">
        <v>473</v>
      </c>
      <c r="C8" s="199" t="s">
        <v>480</v>
      </c>
      <c r="D8" s="425">
        <v>0</v>
      </c>
      <c r="E8" s="425">
        <v>0</v>
      </c>
      <c r="F8" s="213">
        <f>+D8-E8</f>
        <v>0</v>
      </c>
    </row>
    <row r="9" spans="1:11" ht="12.75">
      <c r="A9" s="147">
        <f t="shared" si="0"/>
        <v>3</v>
      </c>
      <c r="B9" s="199" t="s">
        <v>474</v>
      </c>
      <c r="C9" s="199" t="s">
        <v>480</v>
      </c>
      <c r="D9" s="425">
        <v>0</v>
      </c>
      <c r="E9" s="425">
        <v>0</v>
      </c>
      <c r="F9" s="213">
        <f t="shared" ref="F9:F14" si="1">+D9-E9</f>
        <v>0</v>
      </c>
      <c r="H9" s="575"/>
      <c r="I9" s="575"/>
      <c r="J9" s="575"/>
      <c r="K9" s="575"/>
    </row>
    <row r="10" spans="1:11" ht="12.75">
      <c r="A10" s="147">
        <f t="shared" si="0"/>
        <v>4</v>
      </c>
      <c r="B10" s="199" t="s">
        <v>475</v>
      </c>
      <c r="C10" s="199" t="s">
        <v>480</v>
      </c>
      <c r="D10" s="425">
        <v>0</v>
      </c>
      <c r="E10" s="425">
        <v>0</v>
      </c>
      <c r="F10" s="213">
        <f t="shared" si="1"/>
        <v>0</v>
      </c>
      <c r="H10" s="575"/>
      <c r="I10" s="575"/>
      <c r="J10" s="575"/>
      <c r="K10" s="575"/>
    </row>
    <row r="11" spans="1:11" ht="12.75">
      <c r="A11" s="147">
        <f t="shared" si="0"/>
        <v>5</v>
      </c>
      <c r="B11" s="199" t="s">
        <v>476</v>
      </c>
      <c r="C11" s="199" t="s">
        <v>480</v>
      </c>
      <c r="D11" s="425">
        <v>0</v>
      </c>
      <c r="E11" s="425">
        <v>0</v>
      </c>
      <c r="F11" s="213">
        <f t="shared" si="1"/>
        <v>0</v>
      </c>
      <c r="H11" s="575"/>
      <c r="I11" s="575"/>
      <c r="J11" s="575"/>
      <c r="K11" s="575"/>
    </row>
    <row r="12" spans="1:11" ht="12.75">
      <c r="A12" s="147">
        <f t="shared" si="0"/>
        <v>6</v>
      </c>
      <c r="B12" s="199" t="s">
        <v>477</v>
      </c>
      <c r="C12" s="199" t="s">
        <v>480</v>
      </c>
      <c r="D12" s="426">
        <v>0</v>
      </c>
      <c r="E12" s="426">
        <v>0</v>
      </c>
      <c r="F12" s="213">
        <f t="shared" si="1"/>
        <v>0</v>
      </c>
      <c r="H12" s="575"/>
      <c r="I12" s="575"/>
      <c r="J12" s="575"/>
      <c r="K12" s="575"/>
    </row>
    <row r="13" spans="1:11" ht="12.75">
      <c r="A13" s="147">
        <f t="shared" si="0"/>
        <v>7</v>
      </c>
      <c r="B13" s="199" t="s">
        <v>477</v>
      </c>
      <c r="C13" s="199" t="s">
        <v>480</v>
      </c>
      <c r="D13" s="426">
        <v>0</v>
      </c>
      <c r="E13" s="426">
        <v>0</v>
      </c>
      <c r="F13" s="213">
        <f t="shared" si="1"/>
        <v>0</v>
      </c>
      <c r="H13" s="575"/>
      <c r="I13" s="575"/>
      <c r="J13" s="575"/>
      <c r="K13" s="575"/>
    </row>
    <row r="14" spans="1:11" ht="12.75">
      <c r="A14" s="147">
        <f t="shared" si="0"/>
        <v>8</v>
      </c>
      <c r="B14" s="212" t="s">
        <v>486</v>
      </c>
      <c r="C14" s="199" t="s">
        <v>484</v>
      </c>
      <c r="D14" s="427">
        <f>+SUM(D8:D13)</f>
        <v>0</v>
      </c>
      <c r="E14" s="427">
        <f>+SUM(E8:E13)</f>
        <v>0</v>
      </c>
      <c r="F14" s="436">
        <f t="shared" si="1"/>
        <v>0</v>
      </c>
      <c r="H14" s="575"/>
      <c r="I14" s="575"/>
      <c r="J14" s="575"/>
      <c r="K14" s="575"/>
    </row>
    <row r="15" spans="1:11" ht="12.75">
      <c r="A15" s="147"/>
      <c r="B15" s="212"/>
      <c r="C15" s="212"/>
      <c r="D15" s="429"/>
      <c r="E15" s="429"/>
      <c r="H15" s="575"/>
      <c r="I15" s="575"/>
      <c r="J15" s="575"/>
      <c r="K15" s="575"/>
    </row>
    <row r="16" spans="1:11" ht="12.75">
      <c r="A16" s="147"/>
      <c r="B16" s="212"/>
      <c r="C16" s="212"/>
      <c r="D16" s="429"/>
      <c r="E16" s="429"/>
      <c r="H16" s="575"/>
      <c r="I16" s="575"/>
      <c r="J16" s="575"/>
      <c r="K16" s="575"/>
    </row>
    <row r="17" spans="1:11" ht="12.75">
      <c r="A17" s="147"/>
      <c r="B17" s="212"/>
      <c r="C17" s="212"/>
      <c r="D17" s="429"/>
      <c r="E17" s="429"/>
      <c r="H17" s="575"/>
      <c r="I17" s="575"/>
      <c r="J17" s="575"/>
      <c r="K17" s="575"/>
    </row>
    <row r="18" spans="1:11" ht="12.75">
      <c r="A18" s="147"/>
      <c r="B18" s="212" t="s">
        <v>535</v>
      </c>
      <c r="C18" s="423"/>
      <c r="D18" s="424"/>
      <c r="E18" s="199"/>
    </row>
    <row r="19" spans="1:11" ht="12.75">
      <c r="A19" s="147">
        <f>+A14+1</f>
        <v>9</v>
      </c>
      <c r="B19" s="199" t="s">
        <v>302</v>
      </c>
      <c r="C19" s="199" t="s">
        <v>480</v>
      </c>
      <c r="D19" s="425">
        <v>0</v>
      </c>
      <c r="E19" s="425">
        <v>0</v>
      </c>
      <c r="F19" s="213">
        <f t="shared" ref="F19" si="2">+D19-E19</f>
        <v>0</v>
      </c>
    </row>
    <row r="20" spans="1:11" ht="12.75">
      <c r="A20" s="147">
        <f>+A19+1</f>
        <v>10</v>
      </c>
      <c r="B20" s="199" t="s">
        <v>302</v>
      </c>
      <c r="C20" s="199" t="s">
        <v>480</v>
      </c>
      <c r="D20" s="425">
        <v>0</v>
      </c>
      <c r="E20" s="425">
        <v>0</v>
      </c>
      <c r="F20" s="213">
        <f t="shared" ref="F20:F21" si="3">+D20-E20</f>
        <v>0</v>
      </c>
    </row>
    <row r="21" spans="1:11" ht="12.75">
      <c r="A21" s="147">
        <f t="shared" ref="A21" si="4">+A20+1</f>
        <v>11</v>
      </c>
      <c r="B21" s="212" t="s">
        <v>539</v>
      </c>
      <c r="C21" s="199" t="s">
        <v>536</v>
      </c>
      <c r="D21" s="427">
        <f>+SUM(D19:D20)</f>
        <v>0</v>
      </c>
      <c r="E21" s="427">
        <f>+SUM(E19:E20)</f>
        <v>0</v>
      </c>
      <c r="F21" s="436">
        <f t="shared" si="3"/>
        <v>0</v>
      </c>
    </row>
    <row r="22" spans="1:11" ht="12.75">
      <c r="A22" s="147"/>
      <c r="B22" s="212"/>
      <c r="D22" s="429"/>
      <c r="E22" s="429"/>
      <c r="F22" s="213"/>
    </row>
    <row r="23" spans="1:11" ht="12.75">
      <c r="A23" s="147"/>
      <c r="B23" s="212" t="s">
        <v>537</v>
      </c>
      <c r="C23" s="423"/>
      <c r="D23" s="424"/>
      <c r="E23" s="199"/>
    </row>
    <row r="24" spans="1:11" ht="12.75">
      <c r="A24" s="147">
        <f>+A21+1</f>
        <v>12</v>
      </c>
      <c r="B24" s="199" t="s">
        <v>482</v>
      </c>
      <c r="C24" s="199" t="s">
        <v>480</v>
      </c>
      <c r="D24" s="425">
        <v>0</v>
      </c>
      <c r="E24" s="425">
        <v>0</v>
      </c>
      <c r="F24" s="213">
        <f t="shared" ref="F24:F31" si="5">+D24-E24</f>
        <v>0</v>
      </c>
    </row>
    <row r="25" spans="1:11" ht="12.75">
      <c r="A25" s="147">
        <f t="shared" ref="A25:A32" si="6">+A24+1</f>
        <v>13</v>
      </c>
      <c r="B25" s="199" t="s">
        <v>483</v>
      </c>
      <c r="C25" s="199" t="s">
        <v>480</v>
      </c>
      <c r="D25" s="425">
        <v>0</v>
      </c>
      <c r="E25" s="425">
        <v>0</v>
      </c>
      <c r="F25" s="213">
        <f t="shared" si="5"/>
        <v>0</v>
      </c>
    </row>
    <row r="26" spans="1:11" ht="15">
      <c r="A26" s="147">
        <f t="shared" si="6"/>
        <v>14</v>
      </c>
      <c r="B26" s="199" t="s">
        <v>481</v>
      </c>
      <c r="C26" s="199" t="s">
        <v>480</v>
      </c>
      <c r="D26" s="426">
        <v>855999.16</v>
      </c>
      <c r="E26" s="425">
        <v>0</v>
      </c>
      <c r="F26" s="213">
        <f t="shared" si="5"/>
        <v>855999.16</v>
      </c>
      <c r="G26"/>
      <c r="H26"/>
      <c r="I26"/>
    </row>
    <row r="27" spans="1:11" ht="15">
      <c r="A27" s="147">
        <f t="shared" si="6"/>
        <v>15</v>
      </c>
      <c r="B27" s="199" t="s">
        <v>490</v>
      </c>
      <c r="C27" s="199" t="s">
        <v>480</v>
      </c>
      <c r="D27" s="426">
        <v>0</v>
      </c>
      <c r="E27" s="425">
        <v>0</v>
      </c>
      <c r="F27" s="213">
        <f>+D27-E27</f>
        <v>0</v>
      </c>
      <c r="G27"/>
      <c r="H27"/>
      <c r="I27"/>
    </row>
    <row r="28" spans="1:11" ht="12.75">
      <c r="A28" s="147">
        <f t="shared" si="6"/>
        <v>16</v>
      </c>
      <c r="B28" s="199" t="s">
        <v>302</v>
      </c>
      <c r="C28" s="199" t="s">
        <v>480</v>
      </c>
      <c r="D28" s="426">
        <v>0</v>
      </c>
      <c r="E28" s="426">
        <v>0</v>
      </c>
      <c r="F28" s="213">
        <f t="shared" si="5"/>
        <v>0</v>
      </c>
    </row>
    <row r="29" spans="1:11" ht="12.75">
      <c r="A29" s="147">
        <f t="shared" si="6"/>
        <v>17</v>
      </c>
      <c r="B29" s="199" t="s">
        <v>493</v>
      </c>
      <c r="C29" s="199" t="s">
        <v>485</v>
      </c>
      <c r="D29" s="427">
        <f>+SUM(D24:D28)</f>
        <v>855999.16</v>
      </c>
      <c r="E29" s="427">
        <f>+SUM(E24:E28)</f>
        <v>0</v>
      </c>
      <c r="F29" s="436">
        <f t="shared" si="5"/>
        <v>855999.16</v>
      </c>
    </row>
    <row r="30" spans="1:11" ht="12.75">
      <c r="A30" s="147">
        <f t="shared" si="6"/>
        <v>18</v>
      </c>
      <c r="B30" s="199" t="s">
        <v>492</v>
      </c>
      <c r="C30" s="199" t="s">
        <v>480</v>
      </c>
      <c r="D30" s="428">
        <f>D27</f>
        <v>0</v>
      </c>
      <c r="E30" s="428"/>
      <c r="F30" s="213">
        <f>+D30-E30</f>
        <v>0</v>
      </c>
    </row>
    <row r="31" spans="1:11" ht="12.75">
      <c r="A31" s="147">
        <f t="shared" si="6"/>
        <v>19</v>
      </c>
      <c r="B31" s="199" t="s">
        <v>495</v>
      </c>
      <c r="C31" s="199" t="s">
        <v>480</v>
      </c>
      <c r="D31" s="428">
        <f>+D26</f>
        <v>855999.16</v>
      </c>
      <c r="E31" s="428"/>
      <c r="F31" s="213">
        <f t="shared" si="5"/>
        <v>855999.16</v>
      </c>
    </row>
    <row r="32" spans="1:11" ht="12.75">
      <c r="A32" s="147">
        <f t="shared" si="6"/>
        <v>20</v>
      </c>
      <c r="B32" s="212" t="s">
        <v>494</v>
      </c>
      <c r="C32" s="24" t="str">
        <f>"(Line "&amp;A29&amp;" - line "&amp;A30&amp;" - line "&amp;A31&amp;")"</f>
        <v>(Line 17 - line 18 - line 19)</v>
      </c>
      <c r="D32" s="427">
        <f>+D29-D30-D31</f>
        <v>0</v>
      </c>
      <c r="E32" s="427">
        <f>+E29-E30-E31</f>
        <v>0</v>
      </c>
      <c r="F32" s="436">
        <f>+D32-E32</f>
        <v>0</v>
      </c>
    </row>
    <row r="33" spans="1:9" ht="12.75">
      <c r="A33" s="147"/>
      <c r="B33" s="212"/>
      <c r="C33" s="212"/>
      <c r="D33" s="429"/>
      <c r="E33" s="429"/>
    </row>
    <row r="34" spans="1:9" ht="12.75">
      <c r="A34" s="147">
        <f>+A32+1</f>
        <v>21</v>
      </c>
      <c r="B34" s="212" t="s">
        <v>538</v>
      </c>
      <c r="C34" s="24" t="str">
        <f>"(Line "&amp;A21&amp;" + line "&amp;A32&amp;")"</f>
        <v>(Line 11 + line 20)</v>
      </c>
      <c r="D34" s="213">
        <f>+D21+D32</f>
        <v>0</v>
      </c>
      <c r="E34" s="213">
        <f>+E21+E32</f>
        <v>0</v>
      </c>
      <c r="F34" s="213">
        <f>+F21+F32</f>
        <v>0</v>
      </c>
    </row>
    <row r="35" spans="1:9" ht="14.25" customHeight="1">
      <c r="E35" s="434"/>
      <c r="F35" s="147"/>
    </row>
    <row r="36" spans="1:9" s="430" customFormat="1" ht="12.75">
      <c r="A36" s="199"/>
      <c r="B36" s="199"/>
      <c r="C36" s="199"/>
      <c r="D36" s="199"/>
      <c r="E36" s="213"/>
      <c r="F36" s="429"/>
    </row>
    <row r="37" spans="1:9" ht="41.25" customHeight="1">
      <c r="A37" s="431" t="s">
        <v>472</v>
      </c>
      <c r="B37" s="1036" t="s">
        <v>540</v>
      </c>
      <c r="C37" s="1036"/>
      <c r="D37" s="1036"/>
      <c r="E37" s="1036"/>
      <c r="F37" s="1036"/>
      <c r="G37" s="1036"/>
    </row>
    <row r="38" spans="1:9" ht="12.75">
      <c r="A38" s="12"/>
      <c r="B38" s="12"/>
      <c r="C38" s="12"/>
      <c r="D38" s="12"/>
      <c r="E38" s="12"/>
      <c r="F38" s="12"/>
      <c r="G38" s="12"/>
      <c r="H38" s="12"/>
      <c r="I38" s="12"/>
    </row>
    <row r="42" spans="1:9" ht="12.75">
      <c r="A42" s="147"/>
      <c r="D42" s="432"/>
      <c r="E42" s="199"/>
    </row>
    <row r="113" spans="5:5">
      <c r="E113" s="157"/>
    </row>
    <row r="232" spans="4:8">
      <c r="D232" s="419"/>
      <c r="F232" s="419"/>
      <c r="G232" s="419"/>
      <c r="H232" s="419"/>
    </row>
    <row r="233" spans="4:8" ht="99.75" customHeight="1">
      <c r="D233" s="419"/>
      <c r="F233" s="419"/>
      <c r="G233" s="419"/>
      <c r="H233" s="419"/>
    </row>
    <row r="234" spans="4:8">
      <c r="D234" s="419"/>
      <c r="F234" s="419"/>
      <c r="G234" s="419"/>
      <c r="H234" s="419"/>
    </row>
    <row r="235" spans="4:8">
      <c r="D235" s="419"/>
      <c r="F235" s="419"/>
      <c r="G235" s="419"/>
      <c r="H235" s="419"/>
    </row>
    <row r="236" spans="4:8">
      <c r="D236" s="419"/>
      <c r="F236" s="419"/>
      <c r="G236" s="419"/>
      <c r="H236" s="419"/>
    </row>
    <row r="237" spans="4:8">
      <c r="D237" s="419"/>
      <c r="F237" s="419"/>
      <c r="G237" s="419"/>
      <c r="H237" s="419"/>
    </row>
    <row r="238" spans="4:8">
      <c r="D238" s="419"/>
      <c r="F238" s="419"/>
      <c r="G238" s="419"/>
      <c r="H238" s="419"/>
    </row>
    <row r="239" spans="4:8">
      <c r="D239" s="419"/>
      <c r="F239" s="419"/>
      <c r="G239" s="419"/>
      <c r="H239" s="419"/>
    </row>
    <row r="240" spans="4:8">
      <c r="D240" s="419"/>
      <c r="F240" s="419"/>
      <c r="G240" s="419"/>
      <c r="H240" s="419"/>
    </row>
    <row r="241" spans="4:8">
      <c r="D241" s="419"/>
      <c r="F241" s="419"/>
      <c r="G241" s="419"/>
      <c r="H241" s="419"/>
    </row>
    <row r="242" spans="4:8">
      <c r="D242" s="419"/>
      <c r="F242" s="419"/>
      <c r="G242" s="419"/>
      <c r="H242" s="419"/>
    </row>
    <row r="243" spans="4:8">
      <c r="D243" s="419"/>
      <c r="F243" s="419"/>
      <c r="G243" s="419"/>
      <c r="H243" s="419"/>
    </row>
    <row r="244" spans="4:8">
      <c r="D244" s="419"/>
      <c r="F244" s="419"/>
      <c r="G244" s="419"/>
      <c r="H244" s="419"/>
    </row>
    <row r="245" spans="4:8">
      <c r="D245" s="419"/>
      <c r="F245" s="419"/>
      <c r="G245" s="419"/>
      <c r="H245" s="419"/>
    </row>
    <row r="246" spans="4:8">
      <c r="D246" s="419"/>
      <c r="F246" s="419"/>
      <c r="G246" s="419"/>
      <c r="H246" s="419"/>
    </row>
    <row r="247" spans="4:8">
      <c r="D247" s="419"/>
      <c r="F247" s="419"/>
      <c r="G247" s="419"/>
      <c r="H247" s="419"/>
    </row>
    <row r="248" spans="4:8">
      <c r="D248" s="419"/>
      <c r="F248" s="419"/>
      <c r="G248" s="419"/>
      <c r="H248" s="419"/>
    </row>
    <row r="249" spans="4:8">
      <c r="D249" s="419"/>
      <c r="F249" s="419"/>
      <c r="G249" s="419"/>
      <c r="H249" s="419"/>
    </row>
    <row r="250" spans="4:8">
      <c r="D250" s="419"/>
      <c r="F250" s="419"/>
      <c r="G250" s="419"/>
      <c r="H250" s="419"/>
    </row>
    <row r="251" spans="4:8">
      <c r="D251" s="419"/>
      <c r="F251" s="419"/>
      <c r="G251" s="419"/>
      <c r="H251" s="419"/>
    </row>
    <row r="252" spans="4:8">
      <c r="D252" s="419"/>
      <c r="F252" s="419"/>
      <c r="G252" s="419"/>
      <c r="H252" s="419"/>
    </row>
    <row r="253" spans="4:8">
      <c r="D253" s="419"/>
      <c r="F253" s="419"/>
      <c r="G253" s="419"/>
      <c r="H253" s="419"/>
    </row>
    <row r="254" spans="4:8" ht="40.5" customHeight="1">
      <c r="D254" s="419"/>
      <c r="F254" s="419"/>
      <c r="G254" s="419"/>
      <c r="H254" s="419"/>
    </row>
    <row r="255" spans="4:8">
      <c r="D255" s="419"/>
      <c r="F255" s="419"/>
      <c r="G255" s="419"/>
      <c r="H255" s="419"/>
    </row>
  </sheetData>
  <mergeCells count="4">
    <mergeCell ref="B37:G37"/>
    <mergeCell ref="A1:G1"/>
    <mergeCell ref="A2:G2"/>
    <mergeCell ref="A3:G3"/>
  </mergeCells>
  <pageMargins left="0.75" right="0.75" top="1.28" bottom="1" header="0.5" footer="0.5"/>
  <pageSetup scale="76" orientation="landscape" r:id="rId1"/>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A23A0-8026-4665-91DA-9A86EEB0D7A2}">
  <dimension ref="A1:J25"/>
  <sheetViews>
    <sheetView view="pageBreakPreview" zoomScale="60" zoomScaleNormal="70" workbookViewId="0">
      <selection activeCell="E69" sqref="E69"/>
    </sheetView>
  </sheetViews>
  <sheetFormatPr defaultColWidth="9.21875" defaultRowHeight="15"/>
  <cols>
    <col min="2" max="2" width="27.77734375" customWidth="1"/>
    <col min="3" max="3" width="26.5546875" customWidth="1"/>
    <col min="4" max="4" width="11.109375" customWidth="1"/>
    <col min="5" max="5" width="12.77734375" bestFit="1" customWidth="1"/>
    <col min="6" max="6" width="23.77734375" bestFit="1" customWidth="1"/>
    <col min="7" max="7" width="9.5546875" customWidth="1"/>
    <col min="8" max="8" width="23.21875" bestFit="1" customWidth="1"/>
    <col min="10" max="10" width="15.6640625" customWidth="1"/>
  </cols>
  <sheetData>
    <row r="1" spans="1:10">
      <c r="C1" s="996" t="s">
        <v>342</v>
      </c>
      <c r="D1" s="996"/>
      <c r="E1" s="996"/>
      <c r="F1" s="996"/>
      <c r="G1" s="996"/>
      <c r="H1" s="996"/>
      <c r="I1" s="996"/>
      <c r="J1" s="996"/>
    </row>
    <row r="2" spans="1:10">
      <c r="C2" s="997" t="s">
        <v>875</v>
      </c>
      <c r="D2" s="997"/>
      <c r="E2" s="997"/>
      <c r="F2" s="997"/>
      <c r="G2" s="997"/>
      <c r="H2" s="997"/>
      <c r="I2" s="997"/>
      <c r="J2" s="997"/>
    </row>
    <row r="3" spans="1:10">
      <c r="C3" s="26"/>
      <c r="D3" s="26"/>
      <c r="E3" s="26"/>
      <c r="F3" s="26" t="s">
        <v>943</v>
      </c>
      <c r="G3" s="26"/>
      <c r="H3" s="26"/>
      <c r="I3" s="26"/>
      <c r="J3" s="26"/>
    </row>
    <row r="4" spans="1:10">
      <c r="C4" s="26"/>
      <c r="D4" s="26"/>
      <c r="E4" s="26"/>
      <c r="F4" s="26"/>
      <c r="G4" s="26"/>
      <c r="H4" s="26"/>
      <c r="I4" s="26"/>
      <c r="J4" s="26"/>
    </row>
    <row r="5" spans="1:10">
      <c r="E5" s="1039" t="s">
        <v>1033</v>
      </c>
      <c r="F5" s="1039"/>
    </row>
    <row r="6" spans="1:10" ht="15.75">
      <c r="A6" s="662"/>
      <c r="B6" s="897" t="s">
        <v>676</v>
      </c>
      <c r="C6" s="897" t="s">
        <v>677</v>
      </c>
      <c r="D6" s="897" t="s">
        <v>678</v>
      </c>
      <c r="E6" s="897" t="s">
        <v>679</v>
      </c>
      <c r="F6" s="898" t="s">
        <v>680</v>
      </c>
      <c r="G6" s="898" t="s">
        <v>681</v>
      </c>
      <c r="H6" s="898" t="s">
        <v>682</v>
      </c>
    </row>
    <row r="7" spans="1:10" ht="51">
      <c r="A7" s="899">
        <v>1</v>
      </c>
      <c r="B7" s="900" t="s">
        <v>865</v>
      </c>
      <c r="C7" s="901" t="s">
        <v>187</v>
      </c>
      <c r="D7" s="902" t="s">
        <v>866</v>
      </c>
      <c r="E7" s="903" t="s">
        <v>530</v>
      </c>
      <c r="F7" s="904" t="s">
        <v>867</v>
      </c>
      <c r="G7" s="904" t="s">
        <v>868</v>
      </c>
      <c r="H7" s="905" t="s">
        <v>531</v>
      </c>
    </row>
    <row r="8" spans="1:10">
      <c r="A8" s="899">
        <f t="shared" ref="A8:A21" si="0">A7+1</f>
        <v>2</v>
      </c>
      <c r="B8" s="906" t="s">
        <v>1044</v>
      </c>
      <c r="C8" s="901" t="s">
        <v>869</v>
      </c>
      <c r="D8" s="907">
        <v>60</v>
      </c>
      <c r="E8" s="908"/>
      <c r="F8" s="909"/>
      <c r="G8" s="909"/>
      <c r="H8" s="910">
        <v>0</v>
      </c>
    </row>
    <row r="9" spans="1:10">
      <c r="A9" s="899">
        <f t="shared" si="0"/>
        <v>3</v>
      </c>
      <c r="B9" s="911" t="s">
        <v>974</v>
      </c>
      <c r="C9" s="901" t="s">
        <v>870</v>
      </c>
      <c r="D9" s="912">
        <f>D8-1</f>
        <v>59</v>
      </c>
      <c r="E9" s="913">
        <f>H8</f>
        <v>0</v>
      </c>
      <c r="F9" s="914">
        <f>E9/D8</f>
        <v>0</v>
      </c>
      <c r="G9" s="915">
        <v>0</v>
      </c>
      <c r="H9" s="914">
        <f t="shared" ref="H9:H20" si="1">E9-F9+G9</f>
        <v>0</v>
      </c>
    </row>
    <row r="10" spans="1:10">
      <c r="A10" s="899">
        <f t="shared" si="0"/>
        <v>4</v>
      </c>
      <c r="B10" s="911" t="s">
        <v>79</v>
      </c>
      <c r="C10" s="901" t="s">
        <v>870</v>
      </c>
      <c r="D10" s="912">
        <f t="shared" ref="D10:D20" si="2">D9-1</f>
        <v>58</v>
      </c>
      <c r="E10" s="913">
        <f>H9</f>
        <v>0</v>
      </c>
      <c r="F10" s="914">
        <f>E10/D9</f>
        <v>0</v>
      </c>
      <c r="G10" s="915">
        <v>0</v>
      </c>
      <c r="H10" s="914">
        <f t="shared" si="1"/>
        <v>0</v>
      </c>
    </row>
    <row r="11" spans="1:10">
      <c r="A11" s="899">
        <f t="shared" si="0"/>
        <v>5</v>
      </c>
      <c r="B11" s="911" t="s">
        <v>78</v>
      </c>
      <c r="C11" s="901" t="s">
        <v>870</v>
      </c>
      <c r="D11" s="912">
        <f t="shared" si="2"/>
        <v>57</v>
      </c>
      <c r="E11" s="913">
        <f t="shared" ref="E11:E20" si="3">H10</f>
        <v>0</v>
      </c>
      <c r="F11" s="914">
        <f t="shared" ref="F11:F20" si="4">E11/D10</f>
        <v>0</v>
      </c>
      <c r="G11" s="915">
        <v>0</v>
      </c>
      <c r="H11" s="914">
        <f t="shared" si="1"/>
        <v>0</v>
      </c>
    </row>
    <row r="12" spans="1:10">
      <c r="A12" s="899">
        <f t="shared" si="0"/>
        <v>6</v>
      </c>
      <c r="B12" s="911" t="s">
        <v>71</v>
      </c>
      <c r="C12" s="901" t="s">
        <v>870</v>
      </c>
      <c r="D12" s="912">
        <f t="shared" si="2"/>
        <v>56</v>
      </c>
      <c r="E12" s="913">
        <f t="shared" si="3"/>
        <v>0</v>
      </c>
      <c r="F12" s="914">
        <f t="shared" si="4"/>
        <v>0</v>
      </c>
      <c r="G12" s="915">
        <v>0</v>
      </c>
      <c r="H12" s="914">
        <f t="shared" si="1"/>
        <v>0</v>
      </c>
    </row>
    <row r="13" spans="1:10">
      <c r="A13" s="899">
        <f t="shared" si="0"/>
        <v>7</v>
      </c>
      <c r="B13" s="911" t="s">
        <v>70</v>
      </c>
      <c r="C13" s="901" t="s">
        <v>870</v>
      </c>
      <c r="D13" s="912">
        <f t="shared" si="2"/>
        <v>55</v>
      </c>
      <c r="E13" s="913">
        <f t="shared" si="3"/>
        <v>0</v>
      </c>
      <c r="F13" s="914">
        <f t="shared" si="4"/>
        <v>0</v>
      </c>
      <c r="G13" s="915">
        <v>0</v>
      </c>
      <c r="H13" s="914">
        <f t="shared" si="1"/>
        <v>0</v>
      </c>
    </row>
    <row r="14" spans="1:10">
      <c r="A14" s="899">
        <f t="shared" si="0"/>
        <v>8</v>
      </c>
      <c r="B14" s="911" t="s">
        <v>871</v>
      </c>
      <c r="C14" s="901" t="s">
        <v>870</v>
      </c>
      <c r="D14" s="912">
        <f t="shared" si="2"/>
        <v>54</v>
      </c>
      <c r="E14" s="913">
        <f t="shared" si="3"/>
        <v>0</v>
      </c>
      <c r="F14" s="914">
        <f t="shared" si="4"/>
        <v>0</v>
      </c>
      <c r="G14" s="915">
        <v>0</v>
      </c>
      <c r="H14" s="914">
        <f t="shared" si="1"/>
        <v>0</v>
      </c>
    </row>
    <row r="15" spans="1:10">
      <c r="A15" s="899">
        <f t="shared" si="0"/>
        <v>9</v>
      </c>
      <c r="B15" s="911" t="s">
        <v>77</v>
      </c>
      <c r="C15" s="901" t="s">
        <v>870</v>
      </c>
      <c r="D15" s="912">
        <f t="shared" si="2"/>
        <v>53</v>
      </c>
      <c r="E15" s="913">
        <f t="shared" si="3"/>
        <v>0</v>
      </c>
      <c r="F15" s="914">
        <f t="shared" si="4"/>
        <v>0</v>
      </c>
      <c r="G15" s="915">
        <v>0</v>
      </c>
      <c r="H15" s="914">
        <f t="shared" si="1"/>
        <v>0</v>
      </c>
    </row>
    <row r="16" spans="1:10">
      <c r="A16" s="899">
        <f t="shared" si="0"/>
        <v>10</v>
      </c>
      <c r="B16" s="911" t="s">
        <v>76</v>
      </c>
      <c r="C16" s="901" t="s">
        <v>870</v>
      </c>
      <c r="D16" s="912">
        <f t="shared" si="2"/>
        <v>52</v>
      </c>
      <c r="E16" s="913">
        <f t="shared" si="3"/>
        <v>0</v>
      </c>
      <c r="F16" s="914">
        <f t="shared" si="4"/>
        <v>0</v>
      </c>
      <c r="G16" s="915">
        <v>0</v>
      </c>
      <c r="H16" s="914">
        <f t="shared" si="1"/>
        <v>0</v>
      </c>
    </row>
    <row r="17" spans="1:9">
      <c r="A17" s="899">
        <f t="shared" si="0"/>
        <v>11</v>
      </c>
      <c r="B17" s="911" t="s">
        <v>75</v>
      </c>
      <c r="C17" s="901" t="s">
        <v>870</v>
      </c>
      <c r="D17" s="912">
        <f t="shared" si="2"/>
        <v>51</v>
      </c>
      <c r="E17" s="913">
        <f t="shared" si="3"/>
        <v>0</v>
      </c>
      <c r="F17" s="914">
        <f t="shared" si="4"/>
        <v>0</v>
      </c>
      <c r="G17" s="915">
        <v>0</v>
      </c>
      <c r="H17" s="914">
        <f t="shared" si="1"/>
        <v>0</v>
      </c>
    </row>
    <row r="18" spans="1:9">
      <c r="A18" s="899">
        <f t="shared" si="0"/>
        <v>12</v>
      </c>
      <c r="B18" s="911" t="s">
        <v>872</v>
      </c>
      <c r="C18" s="901" t="s">
        <v>870</v>
      </c>
      <c r="D18" s="912">
        <f t="shared" si="2"/>
        <v>50</v>
      </c>
      <c r="E18" s="913">
        <f t="shared" si="3"/>
        <v>0</v>
      </c>
      <c r="F18" s="914">
        <f t="shared" si="4"/>
        <v>0</v>
      </c>
      <c r="G18" s="915">
        <v>0</v>
      </c>
      <c r="H18" s="914">
        <f t="shared" si="1"/>
        <v>0</v>
      </c>
    </row>
    <row r="19" spans="1:9">
      <c r="A19" s="899">
        <f t="shared" si="0"/>
        <v>13</v>
      </c>
      <c r="B19" s="911" t="s">
        <v>74</v>
      </c>
      <c r="C19" s="901" t="s">
        <v>870</v>
      </c>
      <c r="D19" s="912">
        <f t="shared" si="2"/>
        <v>49</v>
      </c>
      <c r="E19" s="913">
        <f t="shared" si="3"/>
        <v>0</v>
      </c>
      <c r="F19" s="914">
        <f t="shared" si="4"/>
        <v>0</v>
      </c>
      <c r="G19" s="915">
        <v>0</v>
      </c>
      <c r="H19" s="914">
        <f t="shared" si="1"/>
        <v>0</v>
      </c>
    </row>
    <row r="20" spans="1:9" ht="17.25">
      <c r="A20" s="899">
        <f t="shared" si="0"/>
        <v>14</v>
      </c>
      <c r="B20" s="906" t="s">
        <v>1032</v>
      </c>
      <c r="C20" s="916" t="s">
        <v>873</v>
      </c>
      <c r="D20" s="912">
        <f t="shared" si="2"/>
        <v>48</v>
      </c>
      <c r="E20" s="913">
        <f t="shared" si="3"/>
        <v>0</v>
      </c>
      <c r="F20" s="917">
        <f t="shared" si="4"/>
        <v>0</v>
      </c>
      <c r="G20" s="915">
        <v>0</v>
      </c>
      <c r="H20" s="918">
        <f t="shared" si="1"/>
        <v>0</v>
      </c>
    </row>
    <row r="21" spans="1:9" ht="15.75" thickBot="1">
      <c r="A21" s="899">
        <f t="shared" si="0"/>
        <v>15</v>
      </c>
      <c r="B21" s="919" t="s">
        <v>874</v>
      </c>
      <c r="C21" s="901" t="str">
        <f>"(sum lines "&amp;A8&amp;"-"&amp;A20&amp;") /13"</f>
        <v>(sum lines 2-14) /13</v>
      </c>
      <c r="D21" s="920"/>
      <c r="E21" s="920"/>
      <c r="F21" s="921">
        <f>SUM(F8:F20)</f>
        <v>0</v>
      </c>
      <c r="G21" s="915"/>
      <c r="H21" s="922">
        <f>SUM(H8:H20)/13</f>
        <v>0</v>
      </c>
    </row>
    <row r="22" spans="1:9" ht="15.75" thickTop="1">
      <c r="A22" s="899"/>
      <c r="B22" s="923"/>
      <c r="C22" s="924"/>
      <c r="F22" s="925" t="str">
        <f>"Attachment H-37A, page 3, line "&amp;'Attachment H-37A'!A125&amp;""</f>
        <v>Attachment H-37A, page 3, line 10</v>
      </c>
      <c r="G22" s="915"/>
      <c r="H22" s="926" t="str">
        <f>"Attachment H-37A, page 2, Line "&amp;'Attachment H-37A'!A90&amp;""</f>
        <v>Attachment H-37A, page 2, Line 26</v>
      </c>
    </row>
    <row r="24" spans="1:9" ht="30" customHeight="1">
      <c r="A24" s="927"/>
      <c r="B24" s="1037"/>
      <c r="C24" s="1037"/>
      <c r="D24" s="1037"/>
      <c r="E24" s="1037"/>
      <c r="F24" s="1037"/>
      <c r="G24" s="1037"/>
      <c r="H24" s="1037"/>
      <c r="I24" s="1037"/>
    </row>
    <row r="25" spans="1:9" ht="15.75">
      <c r="A25" s="928"/>
      <c r="B25" s="1038"/>
      <c r="C25" s="1038"/>
      <c r="D25" s="1038"/>
      <c r="E25" s="1038"/>
      <c r="F25" s="1038"/>
      <c r="G25" s="1038"/>
      <c r="H25" s="1038"/>
      <c r="I25" s="1038"/>
    </row>
  </sheetData>
  <mergeCells count="5">
    <mergeCell ref="B24:I24"/>
    <mergeCell ref="B25:I25"/>
    <mergeCell ref="E5:F5"/>
    <mergeCell ref="C1:J1"/>
    <mergeCell ref="C2:J2"/>
  </mergeCells>
  <pageMargins left="0.7" right="0.7" top="0.75" bottom="0.75" header="0.3" footer="0.3"/>
  <pageSetup scale="6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5A9F-8915-46B3-8897-ACA9EA6CE43A}">
  <dimension ref="A1:J24"/>
  <sheetViews>
    <sheetView zoomScaleNormal="100" workbookViewId="0">
      <selection activeCell="E69" sqref="E69"/>
    </sheetView>
  </sheetViews>
  <sheetFormatPr defaultRowHeight="15"/>
  <cols>
    <col min="1" max="1" width="4.77734375" customWidth="1"/>
    <col min="2" max="2" width="25.21875" customWidth="1"/>
    <col min="3" max="3" width="28.109375" customWidth="1"/>
    <col min="5" max="5" width="12.77734375" bestFit="1" customWidth="1"/>
    <col min="6" max="6" width="16.77734375" bestFit="1" customWidth="1"/>
    <col min="8" max="8" width="16.21875" bestFit="1" customWidth="1"/>
    <col min="9" max="9" width="13.77734375" customWidth="1"/>
    <col min="10" max="10" width="2.109375" customWidth="1"/>
  </cols>
  <sheetData>
    <row r="1" spans="1:10">
      <c r="C1" s="996" t="s">
        <v>343</v>
      </c>
      <c r="D1" s="996"/>
      <c r="E1" s="996"/>
      <c r="F1" s="996"/>
      <c r="G1" s="996"/>
      <c r="H1" s="996"/>
      <c r="I1" s="996"/>
      <c r="J1" s="996"/>
    </row>
    <row r="2" spans="1:10">
      <c r="C2" s="997" t="s">
        <v>876</v>
      </c>
      <c r="D2" s="997"/>
      <c r="E2" s="997"/>
      <c r="F2" s="997"/>
      <c r="G2" s="997"/>
      <c r="H2" s="997"/>
      <c r="I2" s="997"/>
      <c r="J2" s="997"/>
    </row>
    <row r="3" spans="1:10">
      <c r="C3" s="26"/>
      <c r="D3" s="26"/>
      <c r="E3" s="85"/>
      <c r="F3" s="85" t="s">
        <v>943</v>
      </c>
      <c r="G3" s="85"/>
      <c r="H3" s="26"/>
      <c r="I3" s="26"/>
      <c r="J3" s="26"/>
    </row>
    <row r="4" spans="1:10">
      <c r="F4" t="s">
        <v>876</v>
      </c>
    </row>
    <row r="5" spans="1:10" ht="15.75">
      <c r="A5" s="662"/>
      <c r="B5" s="897" t="s">
        <v>676</v>
      </c>
      <c r="C5" s="897" t="s">
        <v>677</v>
      </c>
      <c r="D5" s="897" t="s">
        <v>678</v>
      </c>
      <c r="E5" s="897" t="s">
        <v>679</v>
      </c>
      <c r="F5" s="898" t="s">
        <v>680</v>
      </c>
      <c r="G5" s="898" t="s">
        <v>681</v>
      </c>
      <c r="H5" s="898" t="s">
        <v>682</v>
      </c>
    </row>
    <row r="6" spans="1:10" ht="63.75">
      <c r="A6" s="899">
        <v>1</v>
      </c>
      <c r="B6" s="929" t="s">
        <v>865</v>
      </c>
      <c r="C6" s="930" t="s">
        <v>187</v>
      </c>
      <c r="D6" s="931" t="s">
        <v>866</v>
      </c>
      <c r="E6" s="932" t="s">
        <v>530</v>
      </c>
      <c r="F6" s="904" t="s">
        <v>877</v>
      </c>
      <c r="G6" s="904" t="s">
        <v>868</v>
      </c>
      <c r="H6" s="905" t="s">
        <v>531</v>
      </c>
    </row>
    <row r="7" spans="1:10">
      <c r="A7" s="899">
        <f t="shared" ref="A7:A20" si="0">A6+1</f>
        <v>2</v>
      </c>
      <c r="B7" s="933" t="s">
        <v>1044</v>
      </c>
      <c r="C7" s="930" t="s">
        <v>878</v>
      </c>
      <c r="D7" s="934">
        <v>0</v>
      </c>
      <c r="E7" s="935"/>
      <c r="F7" s="909"/>
      <c r="G7" s="909"/>
      <c r="H7" s="909">
        <v>0</v>
      </c>
    </row>
    <row r="8" spans="1:10">
      <c r="A8" s="899">
        <f t="shared" si="0"/>
        <v>3</v>
      </c>
      <c r="B8" s="936" t="s">
        <v>974</v>
      </c>
      <c r="C8" s="930" t="s">
        <v>879</v>
      </c>
      <c r="D8" s="937">
        <f>D7-1</f>
        <v>-1</v>
      </c>
      <c r="E8" s="938">
        <f>H7</f>
        <v>0</v>
      </c>
      <c r="F8" s="915">
        <f>E8/D8</f>
        <v>0</v>
      </c>
      <c r="G8" s="915">
        <v>0</v>
      </c>
      <c r="H8" s="915">
        <f t="shared" ref="H8:H19" si="1">E8-F8+G8</f>
        <v>0</v>
      </c>
    </row>
    <row r="9" spans="1:10">
      <c r="A9" s="899">
        <f t="shared" si="0"/>
        <v>4</v>
      </c>
      <c r="B9" s="936" t="s">
        <v>79</v>
      </c>
      <c r="C9" s="930" t="s">
        <v>879</v>
      </c>
      <c r="D9" s="937">
        <f t="shared" ref="D9:D19" si="2">D8-1</f>
        <v>-2</v>
      </c>
      <c r="E9" s="938">
        <f t="shared" ref="E9:E19" si="3">H8</f>
        <v>0</v>
      </c>
      <c r="F9" s="915">
        <f t="shared" ref="F9:F19" si="4">E9/D9</f>
        <v>0</v>
      </c>
      <c r="G9" s="915">
        <v>0</v>
      </c>
      <c r="H9" s="915">
        <f t="shared" si="1"/>
        <v>0</v>
      </c>
    </row>
    <row r="10" spans="1:10">
      <c r="A10" s="899">
        <f t="shared" si="0"/>
        <v>5</v>
      </c>
      <c r="B10" s="936" t="s">
        <v>78</v>
      </c>
      <c r="C10" s="930" t="s">
        <v>879</v>
      </c>
      <c r="D10" s="937">
        <f t="shared" si="2"/>
        <v>-3</v>
      </c>
      <c r="E10" s="938">
        <f t="shared" si="3"/>
        <v>0</v>
      </c>
      <c r="F10" s="915">
        <f t="shared" si="4"/>
        <v>0</v>
      </c>
      <c r="G10" s="915">
        <v>0</v>
      </c>
      <c r="H10" s="915">
        <f t="shared" si="1"/>
        <v>0</v>
      </c>
    </row>
    <row r="11" spans="1:10">
      <c r="A11" s="899">
        <f t="shared" si="0"/>
        <v>6</v>
      </c>
      <c r="B11" s="936" t="s">
        <v>71</v>
      </c>
      <c r="C11" s="930" t="s">
        <v>879</v>
      </c>
      <c r="D11" s="937">
        <f t="shared" si="2"/>
        <v>-4</v>
      </c>
      <c r="E11" s="938">
        <f t="shared" si="3"/>
        <v>0</v>
      </c>
      <c r="F11" s="915">
        <f t="shared" si="4"/>
        <v>0</v>
      </c>
      <c r="G11" s="915">
        <v>0</v>
      </c>
      <c r="H11" s="915">
        <f t="shared" si="1"/>
        <v>0</v>
      </c>
    </row>
    <row r="12" spans="1:10">
      <c r="A12" s="899">
        <f t="shared" si="0"/>
        <v>7</v>
      </c>
      <c r="B12" s="936" t="s">
        <v>70</v>
      </c>
      <c r="C12" s="930" t="s">
        <v>879</v>
      </c>
      <c r="D12" s="937">
        <f t="shared" si="2"/>
        <v>-5</v>
      </c>
      <c r="E12" s="938">
        <f t="shared" si="3"/>
        <v>0</v>
      </c>
      <c r="F12" s="915">
        <f t="shared" si="4"/>
        <v>0</v>
      </c>
      <c r="G12" s="915">
        <v>0</v>
      </c>
      <c r="H12" s="915">
        <f t="shared" si="1"/>
        <v>0</v>
      </c>
    </row>
    <row r="13" spans="1:10">
      <c r="A13" s="899">
        <f t="shared" si="0"/>
        <v>8</v>
      </c>
      <c r="B13" s="936" t="s">
        <v>871</v>
      </c>
      <c r="C13" s="930" t="s">
        <v>879</v>
      </c>
      <c r="D13" s="937">
        <f t="shared" si="2"/>
        <v>-6</v>
      </c>
      <c r="E13" s="938">
        <f t="shared" si="3"/>
        <v>0</v>
      </c>
      <c r="F13" s="915">
        <f t="shared" si="4"/>
        <v>0</v>
      </c>
      <c r="G13" s="915">
        <v>0</v>
      </c>
      <c r="H13" s="915">
        <f t="shared" si="1"/>
        <v>0</v>
      </c>
    </row>
    <row r="14" spans="1:10">
      <c r="A14" s="899">
        <f t="shared" si="0"/>
        <v>9</v>
      </c>
      <c r="B14" s="936" t="s">
        <v>77</v>
      </c>
      <c r="C14" s="930" t="s">
        <v>879</v>
      </c>
      <c r="D14" s="937">
        <f t="shared" si="2"/>
        <v>-7</v>
      </c>
      <c r="E14" s="938">
        <f t="shared" si="3"/>
        <v>0</v>
      </c>
      <c r="F14" s="915">
        <f t="shared" si="4"/>
        <v>0</v>
      </c>
      <c r="G14" s="915">
        <v>0</v>
      </c>
      <c r="H14" s="915">
        <f t="shared" si="1"/>
        <v>0</v>
      </c>
    </row>
    <row r="15" spans="1:10">
      <c r="A15" s="899">
        <f t="shared" si="0"/>
        <v>10</v>
      </c>
      <c r="B15" s="936" t="s">
        <v>76</v>
      </c>
      <c r="C15" s="930" t="s">
        <v>879</v>
      </c>
      <c r="D15" s="937">
        <f t="shared" si="2"/>
        <v>-8</v>
      </c>
      <c r="E15" s="938">
        <f t="shared" si="3"/>
        <v>0</v>
      </c>
      <c r="F15" s="915">
        <f t="shared" si="4"/>
        <v>0</v>
      </c>
      <c r="G15" s="915">
        <v>0</v>
      </c>
      <c r="H15" s="915">
        <f t="shared" si="1"/>
        <v>0</v>
      </c>
    </row>
    <row r="16" spans="1:10">
      <c r="A16" s="899">
        <f t="shared" si="0"/>
        <v>11</v>
      </c>
      <c r="B16" s="936" t="s">
        <v>75</v>
      </c>
      <c r="C16" s="930" t="s">
        <v>879</v>
      </c>
      <c r="D16" s="937">
        <f t="shared" si="2"/>
        <v>-9</v>
      </c>
      <c r="E16" s="938">
        <f t="shared" si="3"/>
        <v>0</v>
      </c>
      <c r="F16" s="915">
        <f t="shared" si="4"/>
        <v>0</v>
      </c>
      <c r="G16" s="915">
        <v>0</v>
      </c>
      <c r="H16" s="915">
        <f t="shared" si="1"/>
        <v>0</v>
      </c>
    </row>
    <row r="17" spans="1:9">
      <c r="A17" s="899">
        <f t="shared" si="0"/>
        <v>12</v>
      </c>
      <c r="B17" s="936" t="s">
        <v>872</v>
      </c>
      <c r="C17" s="930" t="s">
        <v>879</v>
      </c>
      <c r="D17" s="937">
        <f t="shared" si="2"/>
        <v>-10</v>
      </c>
      <c r="E17" s="938">
        <f t="shared" si="3"/>
        <v>0</v>
      </c>
      <c r="F17" s="915">
        <f t="shared" si="4"/>
        <v>0</v>
      </c>
      <c r="G17" s="915">
        <v>0</v>
      </c>
      <c r="H17" s="915">
        <f t="shared" si="1"/>
        <v>0</v>
      </c>
    </row>
    <row r="18" spans="1:9">
      <c r="A18" s="899">
        <f t="shared" si="0"/>
        <v>13</v>
      </c>
      <c r="B18" s="936" t="s">
        <v>74</v>
      </c>
      <c r="C18" s="930" t="s">
        <v>879</v>
      </c>
      <c r="D18" s="937">
        <f t="shared" si="2"/>
        <v>-11</v>
      </c>
      <c r="E18" s="938">
        <f t="shared" si="3"/>
        <v>0</v>
      </c>
      <c r="F18" s="915">
        <f t="shared" si="4"/>
        <v>0</v>
      </c>
      <c r="G18" s="915">
        <v>0</v>
      </c>
      <c r="H18" s="915">
        <f t="shared" si="1"/>
        <v>0</v>
      </c>
    </row>
    <row r="19" spans="1:9" ht="17.25">
      <c r="A19" s="899">
        <f t="shared" si="0"/>
        <v>14</v>
      </c>
      <c r="B19" s="933" t="s">
        <v>1032</v>
      </c>
      <c r="C19" s="939" t="s">
        <v>880</v>
      </c>
      <c r="D19" s="937">
        <f t="shared" si="2"/>
        <v>-12</v>
      </c>
      <c r="E19" s="938">
        <f t="shared" si="3"/>
        <v>0</v>
      </c>
      <c r="F19" s="940">
        <f t="shared" si="4"/>
        <v>0</v>
      </c>
      <c r="G19" s="915">
        <v>0</v>
      </c>
      <c r="H19" s="940">
        <f t="shared" si="1"/>
        <v>0</v>
      </c>
    </row>
    <row r="20" spans="1:9" ht="15.75" thickBot="1">
      <c r="A20" s="899">
        <f t="shared" si="0"/>
        <v>15</v>
      </c>
      <c r="B20" s="941" t="s">
        <v>881</v>
      </c>
      <c r="C20" s="930" t="str">
        <f>"(sum lines "&amp;A7&amp;"-"&amp;A19&amp;") /13"</f>
        <v>(sum lines 2-14) /13</v>
      </c>
      <c r="D20" s="920"/>
      <c r="E20" s="920"/>
      <c r="F20" s="942">
        <f>SUM(F7:F19)</f>
        <v>0</v>
      </c>
      <c r="G20" s="915"/>
      <c r="H20" s="942">
        <f>SUM(H7:H19)/13</f>
        <v>0</v>
      </c>
    </row>
    <row r="21" spans="1:9" ht="15.75" thickTop="1">
      <c r="A21" s="899"/>
      <c r="B21" s="941"/>
      <c r="C21" s="930"/>
      <c r="D21" s="920"/>
      <c r="E21" s="920"/>
      <c r="F21" s="925" t="str">
        <f>"Attachment H-37A, page 3, line "&amp;'Attachment H-37A'!A135&amp;""</f>
        <v>Attachment H-37A, page 3, line 19</v>
      </c>
      <c r="G21" s="915"/>
      <c r="H21" s="926" t="str">
        <f>"Attachment H-37A, page 2, Line "&amp;'Attachment H-37A'!A91&amp;""</f>
        <v>Attachment H-37A, page 2, Line 27</v>
      </c>
    </row>
    <row r="23" spans="1:9">
      <c r="A23" s="943" t="s">
        <v>882</v>
      </c>
    </row>
    <row r="24" spans="1:9" ht="15.75">
      <c r="A24" s="928"/>
      <c r="B24" s="1040" t="s">
        <v>883</v>
      </c>
      <c r="C24" s="1040"/>
      <c r="D24" s="1040"/>
      <c r="E24" s="1040"/>
      <c r="F24" s="1040"/>
      <c r="G24" s="1040"/>
      <c r="H24" s="1040"/>
      <c r="I24" s="1040"/>
    </row>
  </sheetData>
  <mergeCells count="3">
    <mergeCell ref="B24:I24"/>
    <mergeCell ref="C1:J1"/>
    <mergeCell ref="C2:J2"/>
  </mergeCells>
  <pageMargins left="0.7" right="0.7" top="0.75" bottom="0.75" header="0.3" footer="0.3"/>
  <pageSetup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1MTU1PC9Vc2VyTmFtZT48RGF0ZVRpbWU+Ny8yMy8yMDI1IDg6MzE6NDYgUE08L0RhdGVUaW1lPjxMYWJlbFN0cmluZz5BRVAgSW50ZXJuYWw8L0xhYmVsU3RyaW5nPjwvaXRlbT48L2xhYmVsSGlzdG9yeT4=</Value>
</WrappedLabelHistory>
</file>

<file path=customXml/item3.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4.xml><?xml version="1.0" encoding="utf-8"?>
<ct:contentTypeSchema xmlns:ct="http://schemas.microsoft.com/office/2006/metadata/contentType" xmlns:ma="http://schemas.microsoft.com/office/2006/metadata/properties/metaAttributes" ct:_="" ma:_="" ma:contentTypeName="Document" ma:contentTypeID="0x0101002649C77599AAFD4B8FFD850D55630F3C" ma:contentTypeVersion="11" ma:contentTypeDescription="Create a new document." ma:contentTypeScope="" ma:versionID="ad751a9f435e1866f9f8a73a34278f13">
  <xsd:schema xmlns:xsd="http://www.w3.org/2001/XMLSchema" xmlns:xs="http://www.w3.org/2001/XMLSchema" xmlns:p="http://schemas.microsoft.com/office/2006/metadata/properties" xmlns:ns2="6a06342d-ce85-4729-8251-347f0ba4f840" xmlns:ns3="b6888f76-1100-40b0-929b-1efe9044426d" targetNamespace="http://schemas.microsoft.com/office/2006/metadata/properties" ma:root="true" ma:fieldsID="e425485e64401a05f4c6dac9240526dc" ns2:_="" ns3:_="">
    <xsd:import namespace="6a06342d-ce85-4729-8251-347f0ba4f840"/>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06342d-ce85-4729-8251-347f0ba4f8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6a06342d-ce85-4729-8251-347f0ba4f840">
      <Terms xmlns="http://schemas.microsoft.com/office/infopath/2007/PartnerControls"/>
    </lcf76f155ced4ddcb4097134ff3c332f>
    <TaxCatchAll xmlns="b6888f76-1100-40b0-929b-1efe9044426d" xsi:nil="true"/>
  </documentManagement>
</p:properties>
</file>

<file path=customXml/itemProps1.xml><?xml version="1.0" encoding="utf-8"?>
<ds:datastoreItem xmlns:ds="http://schemas.openxmlformats.org/officeDocument/2006/customXml" ds:itemID="{631F9BB0-9226-4C91-9204-45A38C44B855}">
  <ds:schemaRefs>
    <ds:schemaRef ds:uri="http://schemas.microsoft.com/sharepoint/v3/contenttype/forms"/>
  </ds:schemaRefs>
</ds:datastoreItem>
</file>

<file path=customXml/itemProps2.xml><?xml version="1.0" encoding="utf-8"?>
<ds:datastoreItem xmlns:ds="http://schemas.openxmlformats.org/officeDocument/2006/customXml" ds:itemID="{C61A3A0F-E6B0-4274-A434-2B1AED6182A1}">
  <ds:schemaRefs>
    <ds:schemaRef ds:uri="http://www.w3.org/2001/XMLSchema"/>
    <ds:schemaRef ds:uri="http://www.boldonjames.com/2016/02/Classifier/internal/wrappedLabelHistory"/>
  </ds:schemaRefs>
</ds:datastoreItem>
</file>

<file path=customXml/itemProps3.xml><?xml version="1.0" encoding="utf-8"?>
<ds:datastoreItem xmlns:ds="http://schemas.openxmlformats.org/officeDocument/2006/customXml" ds:itemID="{531A034D-A87E-4549-8808-0ADA8092A2A4}">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8F5187AB-F84A-46B6-97E4-DC1B594501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06342d-ce85-4729-8251-347f0ba4f840"/>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3654EE4-C939-4DD9-A779-4E2479D99397}">
  <ds:schemaRefs>
    <ds:schemaRef ds:uri="http://www.w3.org/XML/1998/namespace"/>
    <ds:schemaRef ds:uri="http://purl.org/dc/elements/1.1/"/>
    <ds:schemaRef ds:uri="http://schemas.microsoft.com/office/2006/documentManagement/types"/>
    <ds:schemaRef ds:uri="http://purl.org/dc/terms/"/>
    <ds:schemaRef ds:uri="http://purl.org/dc/dcmitype/"/>
    <ds:schemaRef ds:uri="6a06342d-ce85-4729-8251-347f0ba4f840"/>
    <ds:schemaRef ds:uri="b6888f76-1100-40b0-929b-1efe9044426d"/>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Attachment H-37A</vt:lpstr>
      <vt:lpstr>1-Project Rev Req</vt:lpstr>
      <vt:lpstr>2-Incentive ROE</vt:lpstr>
      <vt:lpstr>3-Project True-up</vt:lpstr>
      <vt:lpstr>3a- PJM Billings (PTRR)</vt:lpstr>
      <vt:lpstr>4- Rate Base</vt:lpstr>
      <vt:lpstr>4a - ADIT Average Balances</vt:lpstr>
      <vt:lpstr>4b - ADIT Beginning Ending</vt:lpstr>
      <vt:lpstr>4c- ADIT PTRR Proration</vt:lpstr>
      <vt:lpstr>4d- ADIT ATRR Proration</vt:lpstr>
      <vt:lpstr>4e - ADIT Amortization</vt:lpstr>
      <vt:lpstr>4f - Tax Remeasurement</vt:lpstr>
      <vt:lpstr>5- Cap Structure</vt:lpstr>
      <vt:lpstr>5a- Debt Cost</vt:lpstr>
      <vt:lpstr>6 - True-Up Interest</vt:lpstr>
      <vt:lpstr>6a - True-up Interest Rate</vt:lpstr>
      <vt:lpstr>7 - Stated-Value Inputs</vt:lpstr>
      <vt:lpstr>8-Corrections</vt:lpstr>
      <vt:lpstr>9 - Revenue Credits</vt:lpstr>
      <vt:lpstr>10 - Reg Asset </vt:lpstr>
      <vt:lpstr>11 - Abandoned Plant</vt:lpstr>
      <vt:lpstr>'10 - Reg Asset '!Print_Area</vt:lpstr>
      <vt:lpstr>'11 - Abandoned Plant'!Print_Area</vt:lpstr>
      <vt:lpstr>'1-Project Rev Req'!Print_Area</vt:lpstr>
      <vt:lpstr>'2-Incentive ROE'!Print_Area</vt:lpstr>
      <vt:lpstr>'3a- PJM Billings (PTRR)'!Print_Area</vt:lpstr>
      <vt:lpstr>'3-Project True-up'!Print_Area</vt:lpstr>
      <vt:lpstr>'4- Rate Base'!Print_Area</vt:lpstr>
      <vt:lpstr>'4a - ADIT Average Balances'!Print_Area</vt:lpstr>
      <vt:lpstr>'4b - ADIT Beginning Ending'!Print_Area</vt:lpstr>
      <vt:lpstr>'4c- ADIT PTRR Proration'!Print_Area</vt:lpstr>
      <vt:lpstr>'4d- ADIT ATRR Proration'!Print_Area</vt:lpstr>
      <vt:lpstr>'4e - ADIT Amortization'!Print_Area</vt:lpstr>
      <vt:lpstr>'4f - Tax Remeasurement'!Print_Area</vt:lpstr>
      <vt:lpstr>'5- Cap Structure'!Print_Area</vt:lpstr>
      <vt:lpstr>'5a- Debt Cost'!Print_Area</vt:lpstr>
      <vt:lpstr>'6a - True-up Interest Rate'!Print_Area</vt:lpstr>
      <vt:lpstr>'7 - Stated-Value Inputs'!Print_Area</vt:lpstr>
      <vt:lpstr>'8-Corrections'!Print_Area</vt:lpstr>
      <vt:lpstr>'9 - Revenue Credits'!Print_Area</vt:lpstr>
      <vt:lpstr>'Attachment H-37A'!Print_Area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 Koziol</dc:creator>
  <cp:lastModifiedBy>Mark J Koziol</cp:lastModifiedBy>
  <cp:lastPrinted>2026-06-15T12:57:52Z</cp:lastPrinted>
  <dcterms:created xsi:type="dcterms:W3CDTF">1900-01-01T05:00:00Z</dcterms:created>
  <dcterms:modified xsi:type="dcterms:W3CDTF">2026-06-15T12:59:06Z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9f43042-6bda-44b2-91eb-eca3d3d484f4_SiteId">
    <vt:lpwstr>15f3c881-6b03-4ff6-8559-77bf5177818f</vt:lpwstr>
  </property>
  <property fmtid="{D5CDD505-2E9C-101B-9397-08002B2CF9AE}" pid="3" name="MSIP_Label_69f43042-6bda-44b2-91eb-eca3d3d484f4_Name">
    <vt:lpwstr>AEP Internal</vt:lpwstr>
  </property>
  <property fmtid="{D5CDD505-2E9C-101B-9397-08002B2CF9AE}" pid="4" name="MSIP_Label_69f43042-6bda-44b2-91eb-eca3d3d484f4_Enabled">
    <vt:lpwstr>true</vt:lpwstr>
  </property>
  <property fmtid="{D5CDD505-2E9C-101B-9397-08002B2CF9AE}" pid="5" name="ContentTypeId">
    <vt:lpwstr>0x0101002649C77599AAFD4B8FFD850D55630F3C</vt:lpwstr>
  </property>
  <property fmtid="{D5CDD505-2E9C-101B-9397-08002B2CF9AE}" pid="6" name="docIndexRef">
    <vt:lpwstr>08c8cf18-95c3-4088-ae01-27ff1586ca54</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/&gt;&lt;/sisl&gt;</vt:lpwstr>
  </property>
  <property fmtid="{D5CDD505-2E9C-101B-9397-08002B2CF9AE}" pid="9" name="bjDocumentSecurityLabel">
    <vt:lpwstr>AEP Internal</vt:lpwstr>
  </property>
  <property fmtid="{D5CDD505-2E9C-101B-9397-08002B2CF9AE}" pid="10" name="bjSaver">
    <vt:lpwstr>jn9/ZME9sh1yLuvGdHY/IIfDBp0pdt1U</vt:lpwstr>
  </property>
  <property fmtid="{D5CDD505-2E9C-101B-9397-08002B2CF9AE}" pid="11" name="bjClsUserRVM">
    <vt:lpwstr>[]</vt:lpwstr>
  </property>
  <property fmtid="{D5CDD505-2E9C-101B-9397-08002B2CF9AE}" pid="12" name="bjLabelHistoryID">
    <vt:lpwstr>{C61A3A0F-E6B0-4274-A434-2B1AED6182A1}</vt:lpwstr>
  </property>
  <property fmtid="{D5CDD505-2E9C-101B-9397-08002B2CF9AE}" pid="13" name="MediaServiceImageTags">
    <vt:lpwstr/>
  </property>
</Properties>
</file>